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2F5C5F4E-21BC-4857-9719-325E496B79E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" l="1"/>
  <c r="O56" i="2" s="1"/>
  <c r="O59" i="2" s="1"/>
  <c r="N48" i="2"/>
  <c r="N51" i="2" s="1"/>
  <c r="N53" i="2" s="1"/>
  <c r="N56" i="2" s="1"/>
  <c r="N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E53" i="3"/>
  <c r="E56" i="3" s="1"/>
  <c r="E59" i="3" s="1"/>
  <c r="W48" i="3"/>
  <c r="W51" i="3" s="1"/>
  <c r="W53" i="3" s="1"/>
  <c r="W56" i="3" s="1"/>
  <c r="W59" i="3" s="1"/>
  <c r="E48" i="3"/>
  <c r="E51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51" i="4"/>
  <c r="AA53" i="4" s="1"/>
  <c r="AA56" i="4" s="1"/>
  <c r="AA59" i="4" s="1"/>
  <c r="L48" i="4"/>
  <c r="L51" i="4" s="1"/>
  <c r="L53" i="4" s="1"/>
  <c r="L56" i="4" s="1"/>
  <c r="L59" i="4" s="1"/>
  <c r="D48" i="4"/>
  <c r="D51" i="4" s="1"/>
  <c r="D53" i="4" s="1"/>
  <c r="D56" i="4" s="1"/>
  <c r="D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J51" i="5"/>
  <c r="J53" i="5" s="1"/>
  <c r="J56" i="5" s="1"/>
  <c r="J59" i="5" s="1"/>
  <c r="AA48" i="5"/>
  <c r="AA51" i="5" s="1"/>
  <c r="AA53" i="5" s="1"/>
  <c r="AA56" i="5" s="1"/>
  <c r="AA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6" i="6"/>
  <c r="T59" i="6" s="1"/>
  <c r="M48" i="6"/>
  <c r="M51" i="6" s="1"/>
  <c r="M53" i="6" s="1"/>
  <c r="M56" i="6" s="1"/>
  <c r="M59" i="6" s="1"/>
  <c r="J48" i="6"/>
  <c r="J51" i="6" s="1"/>
  <c r="J53" i="6" s="1"/>
  <c r="J56" i="6" s="1"/>
  <c r="J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J56" i="7"/>
  <c r="J59" i="7" s="1"/>
  <c r="S53" i="7"/>
  <c r="S56" i="7" s="1"/>
  <c r="S59" i="7" s="1"/>
  <c r="U48" i="7"/>
  <c r="U51" i="7" s="1"/>
  <c r="U53" i="7" s="1"/>
  <c r="U56" i="7" s="1"/>
  <c r="U59" i="7" s="1"/>
  <c r="AA47" i="7"/>
  <c r="Y47" i="7"/>
  <c r="Z47" i="7" s="1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S48" i="8" s="1"/>
  <c r="S51" i="8" s="1"/>
  <c r="S53" i="8" s="1"/>
  <c r="S56" i="8" s="1"/>
  <c r="S59" i="8" s="1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K48" i="8" s="1"/>
  <c r="K51" i="8" s="1"/>
  <c r="K53" i="8" s="1"/>
  <c r="K56" i="8" s="1"/>
  <c r="K59" i="8" s="1"/>
  <c r="J47" i="8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C48" i="8" s="1"/>
  <c r="C51" i="8" s="1"/>
  <c r="C53" i="8" s="1"/>
  <c r="C56" i="8" s="1"/>
  <c r="C59" i="8" s="1"/>
  <c r="AA32" i="8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48" i="10"/>
  <c r="S51" i="10" s="1"/>
  <c r="S53" i="10" s="1"/>
  <c r="S56" i="10" s="1"/>
  <c r="S59" i="10" s="1"/>
  <c r="K48" i="10"/>
  <c r="K51" i="10" s="1"/>
  <c r="K53" i="10" s="1"/>
  <c r="K56" i="10" s="1"/>
  <c r="K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T53" i="11"/>
  <c r="T56" i="11" s="1"/>
  <c r="T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W53" i="12"/>
  <c r="W56" i="12" s="1"/>
  <c r="W59" i="12" s="1"/>
  <c r="H51" i="12"/>
  <c r="H53" i="12" s="1"/>
  <c r="H56" i="12" s="1"/>
  <c r="H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X51" i="12" s="1"/>
  <c r="W32" i="12"/>
  <c r="W48" i="12" s="1"/>
  <c r="W51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Z32" i="14"/>
  <c r="Y32" i="14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H53" i="15"/>
  <c r="H56" i="15" s="1"/>
  <c r="H59" i="15" s="1"/>
  <c r="Q51" i="15"/>
  <c r="Q53" i="15" s="1"/>
  <c r="Q56" i="15" s="1"/>
  <c r="Q59" i="15" s="1"/>
  <c r="O48" i="15"/>
  <c r="O51" i="15" s="1"/>
  <c r="O53" i="15" s="1"/>
  <c r="O56" i="15" s="1"/>
  <c r="O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N48" i="16"/>
  <c r="N51" i="16" s="1"/>
  <c r="N53" i="16" s="1"/>
  <c r="N56" i="16" s="1"/>
  <c r="N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J48" i="17"/>
  <c r="J51" i="17" s="1"/>
  <c r="J53" i="17" s="1"/>
  <c r="J56" i="17" s="1"/>
  <c r="J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X51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I48" i="18"/>
  <c r="I51" i="18" s="1"/>
  <c r="I53" i="18" s="1"/>
  <c r="I56" i="18" s="1"/>
  <c r="I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M48" i="19" s="1"/>
  <c r="M51" i="19" s="1"/>
  <c r="M53" i="19" s="1"/>
  <c r="M56" i="19" s="1"/>
  <c r="M59" i="19" s="1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F51" i="20"/>
  <c r="F53" i="20" s="1"/>
  <c r="F56" i="20" s="1"/>
  <c r="F59" i="20" s="1"/>
  <c r="T48" i="20"/>
  <c r="T51" i="20" s="1"/>
  <c r="T53" i="20" s="1"/>
  <c r="T56" i="20" s="1"/>
  <c r="T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O48" i="1"/>
  <c r="O51" i="1" s="1"/>
  <c r="O53" i="1" s="1"/>
  <c r="O56" i="1" s="1"/>
  <c r="O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I48" i="17" l="1"/>
  <c r="I51" i="17" s="1"/>
  <c r="I53" i="17" s="1"/>
  <c r="I56" i="17" s="1"/>
  <c r="I59" i="17" s="1"/>
  <c r="L48" i="16"/>
  <c r="L51" i="16" s="1"/>
  <c r="L53" i="16" s="1"/>
  <c r="L56" i="16" s="1"/>
  <c r="L59" i="16" s="1"/>
  <c r="Y48" i="12"/>
  <c r="Y51" i="12" s="1"/>
  <c r="Y53" i="12" s="1"/>
  <c r="Y56" i="12" s="1"/>
  <c r="Y59" i="12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AA48" i="13"/>
  <c r="AA51" i="13" s="1"/>
  <c r="AA53" i="13" s="1"/>
  <c r="AA56" i="13" s="1"/>
  <c r="AA59" i="13" s="1"/>
  <c r="AA48" i="12"/>
  <c r="AA51" i="12" s="1"/>
  <c r="AA53" i="12" s="1"/>
  <c r="AA56" i="12" s="1"/>
  <c r="AA59" i="12" s="1"/>
  <c r="Z32" i="7"/>
  <c r="X48" i="7"/>
  <c r="Z48" i="7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K48" i="12"/>
  <c r="K51" i="12" s="1"/>
  <c r="K53" i="12" s="1"/>
  <c r="K56" i="12" s="1"/>
  <c r="K59" i="12" s="1"/>
  <c r="H48" i="1"/>
  <c r="H51" i="1" s="1"/>
  <c r="H53" i="1" s="1"/>
  <c r="H56" i="1" s="1"/>
  <c r="H59" i="1" s="1"/>
  <c r="P48" i="1"/>
  <c r="P51" i="1" s="1"/>
  <c r="P53" i="1" s="1"/>
  <c r="P56" i="1" s="1"/>
  <c r="P59" i="1" s="1"/>
  <c r="W48" i="14"/>
  <c r="W51" i="14" s="1"/>
  <c r="W53" i="14" s="1"/>
  <c r="W56" i="14" s="1"/>
  <c r="W59" i="14" s="1"/>
  <c r="P48" i="10"/>
  <c r="P51" i="10" s="1"/>
  <c r="P53" i="10" s="1"/>
  <c r="P56" i="10" s="1"/>
  <c r="P59" i="10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G48" i="9"/>
  <c r="G51" i="9" s="1"/>
  <c r="G53" i="9" s="1"/>
  <c r="G56" i="9" s="1"/>
  <c r="G59" i="9" s="1"/>
  <c r="X48" i="8"/>
  <c r="O48" i="4"/>
  <c r="O51" i="4" s="1"/>
  <c r="O53" i="4" s="1"/>
  <c r="O56" i="4" s="1"/>
  <c r="O59" i="4" s="1"/>
  <c r="P48" i="20"/>
  <c r="P51" i="20" s="1"/>
  <c r="P53" i="20" s="1"/>
  <c r="P56" i="20" s="1"/>
  <c r="P59" i="20" s="1"/>
  <c r="R48" i="18"/>
  <c r="R51" i="18" s="1"/>
  <c r="R53" i="18" s="1"/>
  <c r="R56" i="18" s="1"/>
  <c r="R59" i="18" s="1"/>
  <c r="Y48" i="17"/>
  <c r="Y51" i="17" s="1"/>
  <c r="Y53" i="17" s="1"/>
  <c r="Y56" i="17" s="1"/>
  <c r="Y59" i="17" s="1"/>
  <c r="X48" i="19"/>
  <c r="Z48" i="15"/>
  <c r="Z47" i="9"/>
  <c r="P48" i="8"/>
  <c r="P51" i="8" s="1"/>
  <c r="P53" i="8" s="1"/>
  <c r="P56" i="8" s="1"/>
  <c r="P59" i="8" s="1"/>
  <c r="N48" i="5"/>
  <c r="N51" i="5" s="1"/>
  <c r="N53" i="5" s="1"/>
  <c r="N56" i="5" s="1"/>
  <c r="N59" i="5" s="1"/>
  <c r="Z47" i="4"/>
  <c r="H48" i="3"/>
  <c r="H51" i="3" s="1"/>
  <c r="H53" i="3" s="1"/>
  <c r="H56" i="3" s="1"/>
  <c r="H59" i="3" s="1"/>
  <c r="P48" i="3"/>
  <c r="P51" i="3" s="1"/>
  <c r="P53" i="3" s="1"/>
  <c r="P56" i="3" s="1"/>
  <c r="P59" i="3" s="1"/>
  <c r="Z32" i="2"/>
  <c r="Q48" i="2"/>
  <c r="Q51" i="2" s="1"/>
  <c r="Q53" i="2" s="1"/>
  <c r="Q56" i="2" s="1"/>
  <c r="Q59" i="2" s="1"/>
  <c r="Y48" i="2"/>
  <c r="Y51" i="2" s="1"/>
  <c r="Y53" i="2" s="1"/>
  <c r="Y56" i="2" s="1"/>
  <c r="Y59" i="2" s="1"/>
  <c r="L48" i="11"/>
  <c r="L51" i="11" s="1"/>
  <c r="L53" i="11" s="1"/>
  <c r="L56" i="11" s="1"/>
  <c r="L59" i="11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AA48" i="15"/>
  <c r="AA51" i="15" s="1"/>
  <c r="AA53" i="15" s="1"/>
  <c r="AA56" i="15" s="1"/>
  <c r="AA59" i="15" s="1"/>
  <c r="Z47" i="11"/>
  <c r="U48" i="1"/>
  <c r="U51" i="1" s="1"/>
  <c r="U53" i="1" s="1"/>
  <c r="U56" i="1" s="1"/>
  <c r="U59" i="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2"/>
  <c r="S51" i="12" s="1"/>
  <c r="S53" i="12" s="1"/>
  <c r="S56" i="12" s="1"/>
  <c r="S59" i="12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47" i="17"/>
  <c r="C48" i="15"/>
  <c r="C51" i="15" s="1"/>
  <c r="C53" i="15" s="1"/>
  <c r="C56" i="15" s="1"/>
  <c r="C59" i="15" s="1"/>
  <c r="S48" i="15"/>
  <c r="S51" i="15" s="1"/>
  <c r="S53" i="15" s="1"/>
  <c r="S56" i="15" s="1"/>
  <c r="S59" i="15" s="1"/>
  <c r="J48" i="9"/>
  <c r="J51" i="9" s="1"/>
  <c r="J53" i="9" s="1"/>
  <c r="J56" i="9" s="1"/>
  <c r="J59" i="9" s="1"/>
  <c r="R48" i="9"/>
  <c r="R51" i="9" s="1"/>
  <c r="R53" i="9" s="1"/>
  <c r="R56" i="9" s="1"/>
  <c r="R59" i="9" s="1"/>
  <c r="AA48" i="8"/>
  <c r="AA51" i="8" s="1"/>
  <c r="AA53" i="8" s="1"/>
  <c r="AA56" i="8" s="1"/>
  <c r="AA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47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32" i="1"/>
  <c r="X48" i="1"/>
  <c r="Z48" i="17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Z48" i="19"/>
  <c r="X51" i="19"/>
  <c r="H48" i="20"/>
  <c r="H51" i="20" s="1"/>
  <c r="H53" i="20" s="1"/>
  <c r="H56" i="20" s="1"/>
  <c r="H59" i="20" s="1"/>
  <c r="Z48" i="20"/>
  <c r="X51" i="20"/>
  <c r="Z48" i="18"/>
  <c r="X53" i="17"/>
  <c r="X56" i="15"/>
  <c r="Z53" i="15"/>
  <c r="Z51" i="18"/>
  <c r="X53" i="18"/>
  <c r="Z32" i="20"/>
  <c r="Z48" i="13"/>
  <c r="X51" i="13"/>
  <c r="Z51" i="12"/>
  <c r="X53" i="12"/>
  <c r="Z32" i="17"/>
  <c r="Z51" i="15"/>
  <c r="Z32" i="18"/>
  <c r="X48" i="16"/>
  <c r="Z32" i="16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X48" i="9"/>
  <c r="Z32" i="9"/>
  <c r="Z32" i="13"/>
  <c r="Z47" i="10"/>
  <c r="X48" i="10"/>
  <c r="Z48" i="12"/>
  <c r="X48" i="11"/>
  <c r="Z32" i="11"/>
  <c r="Y48" i="10"/>
  <c r="Y51" i="10" s="1"/>
  <c r="Y53" i="10" s="1"/>
  <c r="Y56" i="10" s="1"/>
  <c r="Y59" i="10" s="1"/>
  <c r="Z32" i="10"/>
  <c r="Z32" i="15"/>
  <c r="X51" i="14"/>
  <c r="Y48" i="3"/>
  <c r="Y51" i="3" s="1"/>
  <c r="Y53" i="3" s="1"/>
  <c r="Y56" i="3" s="1"/>
  <c r="Y59" i="3" s="1"/>
  <c r="Z32" i="3"/>
  <c r="X48" i="4"/>
  <c r="Z32" i="4"/>
  <c r="X51" i="8"/>
  <c r="Z32" i="12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Z51" i="2"/>
  <c r="X53" i="2"/>
  <c r="X48" i="5"/>
  <c r="Z32" i="5"/>
  <c r="X51" i="7"/>
  <c r="Z47" i="3"/>
  <c r="X48" i="3"/>
  <c r="X48" i="6"/>
  <c r="Z32" i="6"/>
  <c r="Z47" i="2"/>
  <c r="Z48" i="2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Z51" i="17" l="1"/>
  <c r="Z48" i="10"/>
  <c r="X51" i="10"/>
  <c r="Z53" i="17"/>
  <c r="X56" i="17"/>
  <c r="Z51" i="13"/>
  <c r="X53" i="13"/>
  <c r="X53" i="14"/>
  <c r="Z51" i="14"/>
  <c r="Z48" i="5"/>
  <c r="X51" i="5"/>
  <c r="Z48" i="16"/>
  <c r="X51" i="16"/>
  <c r="Z51" i="20"/>
  <c r="X53" i="20"/>
  <c r="X51" i="3"/>
  <c r="Z48" i="3"/>
  <c r="Z56" i="15"/>
  <c r="X59" i="15"/>
  <c r="Z59" i="15" s="1"/>
  <c r="Z48" i="8"/>
  <c r="Z48" i="9"/>
  <c r="X51" i="9"/>
  <c r="Z53" i="18"/>
  <c r="X56" i="18"/>
  <c r="Z53" i="12"/>
  <c r="X56" i="12"/>
  <c r="Z51" i="8"/>
  <c r="X53" i="8"/>
  <c r="Z53" i="2"/>
  <c r="X56" i="2"/>
  <c r="Z48" i="14"/>
  <c r="Z48" i="1"/>
  <c r="X51" i="1"/>
  <c r="Z51" i="7"/>
  <c r="X53" i="7"/>
  <c r="Z48" i="6"/>
  <c r="X51" i="6"/>
  <c r="Z48" i="4"/>
  <c r="X51" i="4"/>
  <c r="X51" i="11"/>
  <c r="Z48" i="11"/>
  <c r="Z51" i="19"/>
  <c r="X53" i="19"/>
  <c r="Z51" i="11" l="1"/>
  <c r="X53" i="11"/>
  <c r="Z51" i="3"/>
  <c r="X53" i="3"/>
  <c r="Z53" i="14"/>
  <c r="X56" i="14"/>
  <c r="Z51" i="4"/>
  <c r="X53" i="4"/>
  <c r="Z53" i="13"/>
  <c r="X56" i="13"/>
  <c r="Z56" i="2"/>
  <c r="X59" i="2"/>
  <c r="Z59" i="2" s="1"/>
  <c r="X53" i="16"/>
  <c r="Z51" i="16"/>
  <c r="X56" i="8"/>
  <c r="Z53" i="8"/>
  <c r="X53" i="1"/>
  <c r="Z51" i="1"/>
  <c r="X53" i="5"/>
  <c r="Z51" i="5"/>
  <c r="Z56" i="18"/>
  <c r="X59" i="18"/>
  <c r="Z59" i="18" s="1"/>
  <c r="X56" i="20"/>
  <c r="Z53" i="20"/>
  <c r="X53" i="9"/>
  <c r="Z51" i="9"/>
  <c r="Z51" i="6"/>
  <c r="X53" i="6"/>
  <c r="X59" i="17"/>
  <c r="Z59" i="17" s="1"/>
  <c r="Z56" i="17"/>
  <c r="Z53" i="19"/>
  <c r="X56" i="19"/>
  <c r="Z53" i="7"/>
  <c r="X56" i="7"/>
  <c r="X53" i="10"/>
  <c r="Z51" i="10"/>
  <c r="X59" i="12"/>
  <c r="Z59" i="12" s="1"/>
  <c r="Z56" i="12"/>
  <c r="X59" i="8" l="1"/>
  <c r="Z59" i="8" s="1"/>
  <c r="Z56" i="8"/>
  <c r="Z56" i="19"/>
  <c r="X59" i="19"/>
  <c r="Z59" i="19" s="1"/>
  <c r="Z56" i="20"/>
  <c r="X59" i="20"/>
  <c r="Z59" i="20" s="1"/>
  <c r="Z56" i="14"/>
  <c r="X59" i="14"/>
  <c r="Z59" i="14" s="1"/>
  <c r="Z53" i="3"/>
  <c r="X56" i="3"/>
  <c r="Z53" i="16"/>
  <c r="X56" i="16"/>
  <c r="X56" i="6"/>
  <c r="Z53" i="6"/>
  <c r="Z53" i="10"/>
  <c r="X56" i="10"/>
  <c r="Z53" i="5"/>
  <c r="X56" i="5"/>
  <c r="X56" i="4"/>
  <c r="Z53" i="4"/>
  <c r="Z56" i="7"/>
  <c r="X59" i="7"/>
  <c r="Z59" i="7" s="1"/>
  <c r="X59" i="13"/>
  <c r="Z59" i="13" s="1"/>
  <c r="Z56" i="13"/>
  <c r="Z53" i="11"/>
  <c r="X56" i="11"/>
  <c r="Z53" i="9"/>
  <c r="X56" i="9"/>
  <c r="Z53" i="1"/>
  <c r="X56" i="1"/>
  <c r="X59" i="10" l="1"/>
  <c r="Z59" i="10" s="1"/>
  <c r="Z56" i="10"/>
  <c r="Z56" i="1"/>
  <c r="X59" i="1"/>
  <c r="Z59" i="1" s="1"/>
  <c r="Z56" i="16"/>
  <c r="X59" i="16"/>
  <c r="Z59" i="16" s="1"/>
  <c r="Z56" i="6"/>
  <c r="X59" i="6"/>
  <c r="Z59" i="6" s="1"/>
  <c r="Z56" i="9"/>
  <c r="X59" i="9"/>
  <c r="Z59" i="9" s="1"/>
  <c r="Z56" i="4"/>
  <c r="X59" i="4"/>
  <c r="Z59" i="4" s="1"/>
  <c r="Z56" i="11"/>
  <c r="X59" i="11"/>
  <c r="Z59" i="11" s="1"/>
  <c r="X59" i="5"/>
  <c r="Z59" i="5" s="1"/>
  <c r="Z56" i="5"/>
  <c r="Z56" i="3"/>
  <c r="X59" i="3"/>
  <c r="Z59" i="3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<sst xmlns="http://schemas.openxmlformats.org/spreadsheetml/2006/main" count="2900" uniqueCount="105">
  <si>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</si>
  <si>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</si>
  <si>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</si>
  <si>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</si>
  <si>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</si>
  <si>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</si>
  <si>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</si>
  <si>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</si>
  <si>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</si>
  <si>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</si>
  <si>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</si>
  <si>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</si>
  <si>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</si>
  <si>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</si>
  <si>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</si>
  <si>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</si>
  <si>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</si>
  <si>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</si>
  <si>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</si>
  <si>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</si>
  <si>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</si>
  <si>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</si>
  <si>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</si>
  <si>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</si>
  <si>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</si>
  <si>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</si>
  <si>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</si>
  <si>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</si>
  <si>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</si>
  <si>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</si>
  <si>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</si>
  <si>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</si>
  <si>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</si>
  <si>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</si>
  <si>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</si>
  <si>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</si>
  <si>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</si>
  <si>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</si>
  <si>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</si>
  <si>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</si>
  <si>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</si>
  <si>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</si>
  <si>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</si>
  <si>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</si>
  <si>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</si>
  <si>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</si>
  <si>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</si>
  <si>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</si>
  <si>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</si>
  <si>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</si>
  <si>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</si>
  <si>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</si>
  <si>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</si>
  <si>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</si>
  <si>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</si>
  <si>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</si>
  <si>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</si>
  <si>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</si>
  <si>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</si>
  <si>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</si>
  <si>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</si>
  <si>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</si>
  <si>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</si>
  <si>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</si>
  <si>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</si>
  <si>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</si>
  <si>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</si>
  <si>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</si>
  <si>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</si>
  <si>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</si>
  <si>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</si>
  <si>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</si>
  <si>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</si>
  <si>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</si>
  <si>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</si>
  <si>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</si>
  <si>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</si>
  <si>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</si>
  <si>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</si>
  <si>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</si>
  <si>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</si>
  <si>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</si>
  <si>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</si>
  <si>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</si>
  <si>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</si>
  <si>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management                                   ) for 3rd Quarter ended 31 March 2024 (Figures Finalised as at 2024/04/26)</t>
  </si>
  <si>
    <t>Gauteng: Mogale City (GT481) - Table C4 Quarterly Budgeted Financial Performance ( Waste management                                   ) for 3rd Quarter ended 31 March 2024 (Figures Finalised as at 2024/04/26)</t>
  </si>
  <si>
    <t>Kwazulu-Natal: Msunduzi (KZN225) - Table C4 Quarterly Budgeted Financial Performance ( Waste management                                   ) for 3rd Quarter ended 31 March 2024 (Figures Finalised as at 2024/04/26)</t>
  </si>
  <si>
    <t>Kwazulu-Natal: Newcastle (KZN252) - Table C4 Quarterly Budgeted Financial Performance ( Waste management                                   ) for 3rd Quarter ended 31 March 2024 (Figures Finalised as at 2024/04/26)</t>
  </si>
  <si>
    <t>Kwazulu-Natal: uMhlathuze (KZN282) - Table C4 Quarterly Budgeted Financial Performance ( Waste management                                   ) for 3rd Quarter ended 31 March 2024 (Figures Finalised as at 2024/04/26)</t>
  </si>
  <si>
    <t>Limpopo: Polokwane (LIM354) - Table C4 Quarterly Budgeted Financial Performance ( Waste management                                   ) for 3rd Quarter ended 31 March 2024 (Figures Finalised as at 2024/04/26)</t>
  </si>
  <si>
    <t>Mpumalanga: Govan Mbeki (MP307) - Table C4 Quarterly Budgeted Financial Performance ( Waste management                                   ) for 3rd Quarter ended 31 March 2024 (Figures Finalised as at 2024/04/26)</t>
  </si>
  <si>
    <t>Mpumalanga: Emalahleni (MP) (MP312) - Table C4 Quarterly Budgeted Financial Performance ( Waste management                                   ) for 3rd Quarter ended 31 March 2024 (Figures Finalised as at 2024/04/26)</t>
  </si>
  <si>
    <t>Mpumalanga: Steve Tshwete (MP313) - Table C4 Quarterly Budgeted Financial Performance ( Waste management                                   ) for 3rd Quarter ended 31 March 2024 (Figures Finalised as at 2024/04/26)</t>
  </si>
  <si>
    <t>Mpumalanga: City of Mbombela (MP326) - Table C4 Quarterly Budgeted Financial Performance ( Waste management                                   ) for 3rd Quarter ended 31 March 2024 (Figures Finalised as at 2024/04/26)</t>
  </si>
  <si>
    <t>Northern Cape: Sol Plaatje (NC091) - Table C4 Quarterly Budgeted Financial Performance ( Waste management                                   ) for 3rd Quarter ended 31 March 2024 (Figures Finalised as at 2024/04/26)</t>
  </si>
  <si>
    <t>North West: Madibeng (NW372) - Table C4 Quarterly Budgeted Financial Performance ( Waste management                                   ) for 3rd Quarter ended 31 March 2024 (Figures Finalised as at 2024/04/26)</t>
  </si>
  <si>
    <t>North West: Rustenburg (NW373) - Table C4 Quarterly Budgeted Financial Performance ( Waste management                                   ) for 3rd Quarter ended 31 March 2024 (Figures Finalised as at 2024/04/26)</t>
  </si>
  <si>
    <t>North West: City of Matlosana (NW403) - Table C4 Quarterly Budgeted Financial Performance ( Waste management                                   ) for 3rd Quarter ended 31 March 2024 (Figures Finalised as at 2024/04/26)</t>
  </si>
  <si>
    <t>North West: J B Marks (NW405) - Table C4 Quarterly Budgeted Financial Performance ( Waste management                                   ) for 3rd Quarter ended 31 March 2024 (Figures Finalised as at 2024/04/26)</t>
  </si>
  <si>
    <t>Western Cape: Drakenstein (WC023) - Table C4 Quarterly Budgeted Financial Performance ( Waste management                                   ) for 3rd Quarter ended 31 March 2024 (Figures Finalised as at 2024/04/26)</t>
  </si>
  <si>
    <t>Western Cape: Stellenbosch (WC024) - Table C4 Quarterly Budgeted Financial Performance ( Waste management                                   ) for 3rd Quarter ended 31 March 2024 (Figures Finalised as at 2024/04/26)</t>
  </si>
  <si>
    <t>Western Cape: George (WC044)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</si>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</sst>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1553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>
        <v>-143477</v>
      </c>
      <c r="P6" s="22">
        <v>-152516</v>
      </c>
      <c r="Q6" s="22"/>
      <c r="R6" s="22">
        <v>-295993</v>
      </c>
      <c r="S6" s="22"/>
      <c r="T6" s="22"/>
      <c r="U6" s="22"/>
      <c r="V6" s="22"/>
      <c r="W6" s="22">
        <v>-1577512</v>
      </c>
      <c r="X6" s="22">
        <v>1161</v>
      </c>
      <c r="Y6" s="22">
        <v>-1578673</v>
      </c>
      <c r="Z6" s="23">
        <v>-135975.27993109389</v>
      </c>
      <c r="AA6" s="20">
        <v>1553</v>
      </c>
    </row>
    <row r="7" spans="1:27" x14ac:dyDescent="0.25">
      <c r="A7" s="19" t="s">
        <v>35</v>
      </c>
      <c r="B7" s="15" t="s">
        <v>32</v>
      </c>
      <c r="C7" s="20">
        <v>-11201978</v>
      </c>
      <c r="D7" s="20"/>
      <c r="E7" s="21">
        <v>-2613649</v>
      </c>
      <c r="F7" s="22"/>
      <c r="G7" s="22">
        <v>-143992</v>
      </c>
      <c r="H7" s="22">
        <v>-30931171</v>
      </c>
      <c r="I7" s="22">
        <v>-132350</v>
      </c>
      <c r="J7" s="22">
        <v>-31207513</v>
      </c>
      <c r="K7" s="22">
        <v>-135560</v>
      </c>
      <c r="L7" s="22">
        <v>-136400</v>
      </c>
      <c r="M7" s="22">
        <v>-129389</v>
      </c>
      <c r="N7" s="22">
        <v>-401349</v>
      </c>
      <c r="O7" s="22">
        <v>-138783</v>
      </c>
      <c r="P7" s="22">
        <v>39267</v>
      </c>
      <c r="Q7" s="22">
        <v>48314</v>
      </c>
      <c r="R7" s="22">
        <v>-51202</v>
      </c>
      <c r="S7" s="22"/>
      <c r="T7" s="22"/>
      <c r="U7" s="22"/>
      <c r="V7" s="22"/>
      <c r="W7" s="22">
        <v>-31660064</v>
      </c>
      <c r="X7" s="22"/>
      <c r="Y7" s="22">
        <v>-31660064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51411</v>
      </c>
      <c r="D8" s="20"/>
      <c r="E8" s="21">
        <v>-70971</v>
      </c>
      <c r="F8" s="22">
        <v>-84132</v>
      </c>
      <c r="G8" s="22">
        <v>-7416</v>
      </c>
      <c r="H8" s="22">
        <v>-7416</v>
      </c>
      <c r="I8" s="22">
        <v>-7416</v>
      </c>
      <c r="J8" s="22">
        <v>-22248</v>
      </c>
      <c r="K8" s="22">
        <v>-655927</v>
      </c>
      <c r="L8" s="22">
        <v>-673566</v>
      </c>
      <c r="M8" s="22">
        <v>-688971</v>
      </c>
      <c r="N8" s="22">
        <v>-2018464</v>
      </c>
      <c r="O8" s="22">
        <v>-690096</v>
      </c>
      <c r="P8" s="22">
        <v>-688334</v>
      </c>
      <c r="Q8" s="22">
        <v>-693624</v>
      </c>
      <c r="R8" s="22">
        <v>-2072054</v>
      </c>
      <c r="S8" s="22"/>
      <c r="T8" s="22"/>
      <c r="U8" s="22"/>
      <c r="V8" s="22"/>
      <c r="W8" s="22">
        <v>-4112766</v>
      </c>
      <c r="X8" s="22">
        <v>-56794</v>
      </c>
      <c r="Y8" s="22">
        <v>-4055972</v>
      </c>
      <c r="Z8" s="23">
        <v>7141.5501637496918</v>
      </c>
      <c r="AA8" s="20">
        <v>-84132</v>
      </c>
    </row>
    <row r="9" spans="1:27" x14ac:dyDescent="0.25">
      <c r="A9" s="19" t="s">
        <v>37</v>
      </c>
      <c r="B9" s="15" t="s">
        <v>32</v>
      </c>
      <c r="C9" s="20">
        <v>1854496220</v>
      </c>
      <c r="D9" s="20"/>
      <c r="E9" s="21">
        <v>2725197636</v>
      </c>
      <c r="F9" s="22">
        <v>2679546928</v>
      </c>
      <c r="G9" s="22">
        <v>225550985</v>
      </c>
      <c r="H9" s="22">
        <v>186541175</v>
      </c>
      <c r="I9" s="22">
        <v>228475391</v>
      </c>
      <c r="J9" s="22">
        <v>640567551</v>
      </c>
      <c r="K9" s="22">
        <v>219197507</v>
      </c>
      <c r="L9" s="22">
        <v>210002720</v>
      </c>
      <c r="M9" s="22">
        <v>200662869</v>
      </c>
      <c r="N9" s="22">
        <v>629863096</v>
      </c>
      <c r="O9" s="22">
        <v>214282631</v>
      </c>
      <c r="P9" s="22">
        <v>203781229</v>
      </c>
      <c r="Q9" s="22">
        <v>212066990</v>
      </c>
      <c r="R9" s="22">
        <v>630130850</v>
      </c>
      <c r="S9" s="22"/>
      <c r="T9" s="22"/>
      <c r="U9" s="22"/>
      <c r="V9" s="22"/>
      <c r="W9" s="22">
        <v>1900561497</v>
      </c>
      <c r="X9" s="22">
        <v>2046535813</v>
      </c>
      <c r="Y9" s="22">
        <v>-145974316</v>
      </c>
      <c r="Z9" s="23">
        <v>-7.1327516026224558</v>
      </c>
      <c r="AA9" s="20">
        <v>2679546928</v>
      </c>
    </row>
    <row r="10" spans="1:27" x14ac:dyDescent="0.25">
      <c r="A10" s="19" t="s">
        <v>38</v>
      </c>
      <c r="B10" s="15" t="s">
        <v>32</v>
      </c>
      <c r="C10" s="20">
        <v>631038</v>
      </c>
      <c r="D10" s="20"/>
      <c r="E10" s="21">
        <v>1477989</v>
      </c>
      <c r="F10" s="22">
        <v>1373761</v>
      </c>
      <c r="G10" s="22">
        <v>124753</v>
      </c>
      <c r="H10" s="22">
        <v>41551</v>
      </c>
      <c r="I10" s="22">
        <v>44795</v>
      </c>
      <c r="J10" s="22">
        <v>211099</v>
      </c>
      <c r="K10" s="22">
        <v>155716</v>
      </c>
      <c r="L10" s="22">
        <v>53823</v>
      </c>
      <c r="M10" s="22">
        <v>-5733</v>
      </c>
      <c r="N10" s="22">
        <v>203806</v>
      </c>
      <c r="O10" s="22">
        <v>41687</v>
      </c>
      <c r="P10" s="22">
        <v>80265</v>
      </c>
      <c r="Q10" s="22">
        <v>121944</v>
      </c>
      <c r="R10" s="22">
        <v>243896</v>
      </c>
      <c r="S10" s="22"/>
      <c r="T10" s="22"/>
      <c r="U10" s="22"/>
      <c r="V10" s="22"/>
      <c r="W10" s="22">
        <v>658801</v>
      </c>
      <c r="X10" s="22">
        <v>1013418</v>
      </c>
      <c r="Y10" s="22">
        <v>-354617</v>
      </c>
      <c r="Z10" s="23">
        <v>-34.992174995904946</v>
      </c>
      <c r="AA10" s="20">
        <v>1373761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47224</v>
      </c>
      <c r="F11" s="22"/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>
        <v>1153196</v>
      </c>
      <c r="P11" s="22">
        <v>-131528</v>
      </c>
      <c r="Q11" s="22"/>
      <c r="R11" s="22">
        <v>1021668</v>
      </c>
      <c r="S11" s="22"/>
      <c r="T11" s="22"/>
      <c r="U11" s="22"/>
      <c r="V11" s="22"/>
      <c r="W11" s="22">
        <v>15919</v>
      </c>
      <c r="X11" s="22"/>
      <c r="Y11" s="22">
        <v>15919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134578818</v>
      </c>
      <c r="D13" s="20"/>
      <c r="E13" s="21">
        <v>270229917</v>
      </c>
      <c r="F13" s="22">
        <v>301464875</v>
      </c>
      <c r="G13" s="22">
        <v>25267219</v>
      </c>
      <c r="H13" s="22">
        <v>24572819</v>
      </c>
      <c r="I13" s="22">
        <v>26648939</v>
      </c>
      <c r="J13" s="22">
        <v>76488977</v>
      </c>
      <c r="K13" s="22">
        <v>26665849</v>
      </c>
      <c r="L13" s="22">
        <v>27132484</v>
      </c>
      <c r="M13" s="22">
        <v>24413488</v>
      </c>
      <c r="N13" s="22">
        <v>78211821</v>
      </c>
      <c r="O13" s="22">
        <v>27887496</v>
      </c>
      <c r="P13" s="22">
        <v>33715570</v>
      </c>
      <c r="Q13" s="22">
        <v>26297682</v>
      </c>
      <c r="R13" s="22">
        <v>87900748</v>
      </c>
      <c r="S13" s="22"/>
      <c r="T13" s="22"/>
      <c r="U13" s="22"/>
      <c r="V13" s="22"/>
      <c r="W13" s="22">
        <v>242601546</v>
      </c>
      <c r="X13" s="22">
        <v>217015206</v>
      </c>
      <c r="Y13" s="22">
        <v>25586340</v>
      </c>
      <c r="Z13" s="23">
        <v>11.790113914874704</v>
      </c>
      <c r="AA13" s="20">
        <v>301464875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887</v>
      </c>
      <c r="D17" s="20"/>
      <c r="E17" s="21">
        <v>80938</v>
      </c>
      <c r="F17" s="22">
        <v>80938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>
        <v>27560</v>
      </c>
      <c r="P17" s="22">
        <v>27560</v>
      </c>
      <c r="Q17" s="22">
        <v>27560</v>
      </c>
      <c r="R17" s="22">
        <v>82680</v>
      </c>
      <c r="S17" s="22"/>
      <c r="T17" s="22"/>
      <c r="U17" s="22"/>
      <c r="V17" s="22"/>
      <c r="W17" s="22">
        <v>242161</v>
      </c>
      <c r="X17" s="22">
        <v>60327</v>
      </c>
      <c r="Y17" s="22">
        <v>181834</v>
      </c>
      <c r="Z17" s="23">
        <v>301.41396058149752</v>
      </c>
      <c r="AA17" s="20">
        <v>80938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1473320</v>
      </c>
      <c r="D19" s="20"/>
      <c r="E19" s="21">
        <v>1554704</v>
      </c>
      <c r="F19" s="22">
        <v>2121377</v>
      </c>
      <c r="G19" s="22">
        <v>3073</v>
      </c>
      <c r="H19" s="22">
        <v>648110</v>
      </c>
      <c r="I19" s="22">
        <v>24334</v>
      </c>
      <c r="J19" s="22">
        <v>675517</v>
      </c>
      <c r="K19" s="22">
        <v>43491</v>
      </c>
      <c r="L19" s="22">
        <v>139700</v>
      </c>
      <c r="M19" s="22">
        <v>118761</v>
      </c>
      <c r="N19" s="22">
        <v>301952</v>
      </c>
      <c r="O19" s="22">
        <v>8460</v>
      </c>
      <c r="P19" s="22">
        <v>60618</v>
      </c>
      <c r="Q19" s="22">
        <v>94635</v>
      </c>
      <c r="R19" s="22">
        <v>163713</v>
      </c>
      <c r="S19" s="22"/>
      <c r="T19" s="22"/>
      <c r="U19" s="22"/>
      <c r="V19" s="22"/>
      <c r="W19" s="22">
        <v>1141182</v>
      </c>
      <c r="X19" s="22">
        <v>732608</v>
      </c>
      <c r="Y19" s="22">
        <v>408574</v>
      </c>
      <c r="Z19" s="23">
        <v>55.769797763606185</v>
      </c>
      <c r="AA19" s="20">
        <v>2121377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688735580</v>
      </c>
      <c r="D25" s="20"/>
      <c r="E25" s="21">
        <v>1072502831</v>
      </c>
      <c r="F25" s="22">
        <v>1045663165</v>
      </c>
      <c r="G25" s="22">
        <v>377407306</v>
      </c>
      <c r="H25" s="22">
        <v>24476304</v>
      </c>
      <c r="I25" s="22">
        <v>25795</v>
      </c>
      <c r="J25" s="22">
        <v>401909405</v>
      </c>
      <c r="K25" s="22">
        <v>70265191</v>
      </c>
      <c r="L25" s="22">
        <v>278399</v>
      </c>
      <c r="M25" s="22">
        <v>190283572</v>
      </c>
      <c r="N25" s="22">
        <v>260827162</v>
      </c>
      <c r="O25" s="22">
        <v>39041056</v>
      </c>
      <c r="P25" s="22">
        <v>108198</v>
      </c>
      <c r="Q25" s="22">
        <v>78440558</v>
      </c>
      <c r="R25" s="22">
        <v>117589812</v>
      </c>
      <c r="S25" s="22"/>
      <c r="T25" s="22"/>
      <c r="U25" s="22"/>
      <c r="V25" s="22"/>
      <c r="W25" s="22">
        <v>780326379</v>
      </c>
      <c r="X25" s="22">
        <v>817461456</v>
      </c>
      <c r="Y25" s="22">
        <v>-37135077</v>
      </c>
      <c r="Z25" s="23">
        <v>-4.5427312477470494</v>
      </c>
      <c r="AA25" s="20">
        <v>1045663165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708122</v>
      </c>
      <c r="D28" s="20"/>
      <c r="E28" s="21">
        <v>2500000</v>
      </c>
      <c r="F28" s="22">
        <v>4537850</v>
      </c>
      <c r="G28" s="22">
        <v>544748</v>
      </c>
      <c r="H28" s="22">
        <v>578418</v>
      </c>
      <c r="I28" s="22">
        <v>559206</v>
      </c>
      <c r="J28" s="22">
        <v>1682372</v>
      </c>
      <c r="K28" s="22">
        <v>572587</v>
      </c>
      <c r="L28" s="22">
        <v>563973</v>
      </c>
      <c r="M28" s="22">
        <v>553064</v>
      </c>
      <c r="N28" s="22">
        <v>1689624</v>
      </c>
      <c r="O28" s="22">
        <v>552547</v>
      </c>
      <c r="P28" s="22">
        <v>552385</v>
      </c>
      <c r="Q28" s="22">
        <v>-3148717</v>
      </c>
      <c r="R28" s="22">
        <v>-2043785</v>
      </c>
      <c r="S28" s="22"/>
      <c r="T28" s="22"/>
      <c r="U28" s="22"/>
      <c r="V28" s="22"/>
      <c r="W28" s="22">
        <v>1328211</v>
      </c>
      <c r="X28" s="22">
        <v>3273880</v>
      </c>
      <c r="Y28" s="22">
        <v>-1945669</v>
      </c>
      <c r="Z28" s="23">
        <v>-59.430064632790447</v>
      </c>
      <c r="AA28" s="20">
        <v>4537850</v>
      </c>
    </row>
    <row r="29" spans="1:27" x14ac:dyDescent="0.25">
      <c r="A29" s="19" t="s">
        <v>55</v>
      </c>
      <c r="B29" s="15" t="s">
        <v>32</v>
      </c>
      <c r="C29" s="20">
        <v>515217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47979</v>
      </c>
      <c r="Q29" s="22">
        <v>27011</v>
      </c>
      <c r="R29" s="22">
        <v>142009</v>
      </c>
      <c r="S29" s="22"/>
      <c r="T29" s="22"/>
      <c r="U29" s="22"/>
      <c r="V29" s="22"/>
      <c r="W29" s="22">
        <v>675462</v>
      </c>
      <c r="X29" s="22">
        <v>1895544</v>
      </c>
      <c r="Y29" s="22">
        <v>-1220082</v>
      </c>
      <c r="Z29" s="23">
        <v>-64.36579683721402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>
        <v>21805549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2007594</v>
      </c>
      <c r="X30" s="22">
        <v>2007594</v>
      </c>
      <c r="Y30" s="22"/>
      <c r="Z30" s="23"/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2689509584</v>
      </c>
      <c r="D32" s="29">
        <f t="shared" ref="D32:Y32" si="0">SUM(D6:D31)</f>
        <v>0</v>
      </c>
      <c r="E32" s="30">
        <f t="shared" si="0"/>
        <v>4073026150</v>
      </c>
      <c r="F32" s="31">
        <f t="shared" si="0"/>
        <v>4039910603</v>
      </c>
      <c r="G32" s="31">
        <f t="shared" si="0"/>
        <v>628945836</v>
      </c>
      <c r="H32" s="31">
        <f t="shared" si="0"/>
        <v>205772980</v>
      </c>
      <c r="I32" s="31">
        <f t="shared" si="0"/>
        <v>255116068</v>
      </c>
      <c r="J32" s="31">
        <f t="shared" si="0"/>
        <v>1089834884</v>
      </c>
      <c r="K32" s="31">
        <f t="shared" si="0"/>
        <v>316395365</v>
      </c>
      <c r="L32" s="31">
        <f t="shared" si="0"/>
        <v>237318904</v>
      </c>
      <c r="M32" s="31">
        <f t="shared" si="0"/>
        <v>415177717</v>
      </c>
      <c r="N32" s="31">
        <f t="shared" si="0"/>
        <v>968891986</v>
      </c>
      <c r="O32" s="31">
        <f t="shared" si="0"/>
        <v>282312362</v>
      </c>
      <c r="P32" s="31">
        <f t="shared" si="0"/>
        <v>237663759</v>
      </c>
      <c r="Q32" s="31">
        <f t="shared" si="0"/>
        <v>313505419</v>
      </c>
      <c r="R32" s="31">
        <f t="shared" si="0"/>
        <v>833481540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2892208410</v>
      </c>
      <c r="X32" s="31">
        <f t="shared" si="0"/>
        <v>3089940213</v>
      </c>
      <c r="Y32" s="31">
        <f t="shared" si="0"/>
        <v>-197731803</v>
      </c>
      <c r="Z32" s="32">
        <f>+IF(X32&lt;&gt;0,+(Y32/X32)*100,0)</f>
        <v>-6.3992112911473997</v>
      </c>
      <c r="AA32" s="29">
        <f>SUM(AA6:AA31)</f>
        <v>4039910603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1055004141</v>
      </c>
      <c r="D34" s="20"/>
      <c r="E34" s="21">
        <v>1379805593</v>
      </c>
      <c r="F34" s="22">
        <v>1398763845</v>
      </c>
      <c r="G34" s="22">
        <v>101099146</v>
      </c>
      <c r="H34" s="22">
        <v>91609100</v>
      </c>
      <c r="I34" s="22">
        <v>126763028</v>
      </c>
      <c r="J34" s="22">
        <v>319471274</v>
      </c>
      <c r="K34" s="22">
        <v>117985060</v>
      </c>
      <c r="L34" s="22">
        <v>105788041</v>
      </c>
      <c r="M34" s="22">
        <v>113778385</v>
      </c>
      <c r="N34" s="22">
        <v>337551486</v>
      </c>
      <c r="O34" s="22">
        <v>127055997</v>
      </c>
      <c r="P34" s="22">
        <v>102726716</v>
      </c>
      <c r="Q34" s="22">
        <v>105710190</v>
      </c>
      <c r="R34" s="22">
        <v>335492903</v>
      </c>
      <c r="S34" s="22"/>
      <c r="T34" s="22"/>
      <c r="U34" s="22"/>
      <c r="V34" s="22"/>
      <c r="W34" s="22">
        <v>992515663</v>
      </c>
      <c r="X34" s="22">
        <v>1062333540</v>
      </c>
      <c r="Y34" s="22">
        <v>-69817877</v>
      </c>
      <c r="Z34" s="23">
        <v>-6.5721239489435685</v>
      </c>
      <c r="AA34" s="20">
        <v>1398763845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90305168</v>
      </c>
      <c r="D37" s="20"/>
      <c r="E37" s="21">
        <v>106093898</v>
      </c>
      <c r="F37" s="22">
        <v>116163524</v>
      </c>
      <c r="G37" s="22">
        <v>6185903</v>
      </c>
      <c r="H37" s="22">
        <v>6950600</v>
      </c>
      <c r="I37" s="22">
        <v>6689201</v>
      </c>
      <c r="J37" s="22">
        <v>19825704</v>
      </c>
      <c r="K37" s="22">
        <v>8151677</v>
      </c>
      <c r="L37" s="22">
        <v>7383447</v>
      </c>
      <c r="M37" s="22">
        <v>9243092</v>
      </c>
      <c r="N37" s="22">
        <v>24778216</v>
      </c>
      <c r="O37" s="22">
        <v>11774823</v>
      </c>
      <c r="P37" s="22">
        <v>11018739</v>
      </c>
      <c r="Q37" s="22">
        <v>8601130</v>
      </c>
      <c r="R37" s="22">
        <v>31394692</v>
      </c>
      <c r="S37" s="22"/>
      <c r="T37" s="22"/>
      <c r="U37" s="22"/>
      <c r="V37" s="22"/>
      <c r="W37" s="22">
        <v>75998612</v>
      </c>
      <c r="X37" s="22">
        <v>82937205</v>
      </c>
      <c r="Y37" s="22">
        <v>-6938593</v>
      </c>
      <c r="Z37" s="23">
        <v>-8.3660800963813529</v>
      </c>
      <c r="AA37" s="20">
        <v>116163524</v>
      </c>
    </row>
    <row r="38" spans="1:27" x14ac:dyDescent="0.25">
      <c r="A38" s="19" t="s">
        <v>64</v>
      </c>
      <c r="B38" s="15" t="s">
        <v>32</v>
      </c>
      <c r="C38" s="20">
        <v>253096375</v>
      </c>
      <c r="D38" s="20"/>
      <c r="E38" s="21">
        <v>458325364</v>
      </c>
      <c r="F38" s="22">
        <v>467970010</v>
      </c>
      <c r="G38" s="22">
        <v>1157809</v>
      </c>
      <c r="H38" s="22">
        <v>10438535</v>
      </c>
      <c r="I38" s="22">
        <v>24373997</v>
      </c>
      <c r="J38" s="22">
        <v>35970341</v>
      </c>
      <c r="K38" s="22">
        <v>4924732</v>
      </c>
      <c r="L38" s="22">
        <v>1157809</v>
      </c>
      <c r="M38" s="22">
        <v>26123997</v>
      </c>
      <c r="N38" s="22">
        <v>32206538</v>
      </c>
      <c r="O38" s="22">
        <v>1157809</v>
      </c>
      <c r="P38" s="22">
        <v>52410071</v>
      </c>
      <c r="Q38" s="22">
        <v>28140920</v>
      </c>
      <c r="R38" s="22">
        <v>81708800</v>
      </c>
      <c r="S38" s="22"/>
      <c r="T38" s="22"/>
      <c r="U38" s="22"/>
      <c r="V38" s="22"/>
      <c r="W38" s="22">
        <v>149885679</v>
      </c>
      <c r="X38" s="22">
        <v>324801400</v>
      </c>
      <c r="Y38" s="22">
        <v>-174915721</v>
      </c>
      <c r="Z38" s="23">
        <v>-53.853130251285862</v>
      </c>
      <c r="AA38" s="20">
        <v>467970010</v>
      </c>
    </row>
    <row r="39" spans="1:27" x14ac:dyDescent="0.25">
      <c r="A39" s="19" t="s">
        <v>65</v>
      </c>
      <c r="B39" s="15" t="s">
        <v>32</v>
      </c>
      <c r="C39" s="20">
        <v>186757737</v>
      </c>
      <c r="D39" s="20"/>
      <c r="E39" s="21">
        <v>215681700</v>
      </c>
      <c r="F39" s="22">
        <v>224921992</v>
      </c>
      <c r="G39" s="22">
        <v>10690575</v>
      </c>
      <c r="H39" s="22">
        <v>8842488</v>
      </c>
      <c r="I39" s="22">
        <v>16635447</v>
      </c>
      <c r="J39" s="22">
        <v>36168510</v>
      </c>
      <c r="K39" s="22">
        <v>26555085</v>
      </c>
      <c r="L39" s="22">
        <v>9776561</v>
      </c>
      <c r="M39" s="22">
        <v>19154678</v>
      </c>
      <c r="N39" s="22">
        <v>55486324</v>
      </c>
      <c r="O39" s="22">
        <v>13423753</v>
      </c>
      <c r="P39" s="22">
        <v>10051179</v>
      </c>
      <c r="Q39" s="22">
        <v>5680114</v>
      </c>
      <c r="R39" s="22">
        <v>29155046</v>
      </c>
      <c r="S39" s="22"/>
      <c r="T39" s="22"/>
      <c r="U39" s="22"/>
      <c r="V39" s="22"/>
      <c r="W39" s="22">
        <v>120809880</v>
      </c>
      <c r="X39" s="22">
        <v>156673499</v>
      </c>
      <c r="Y39" s="22">
        <v>-35863619</v>
      </c>
      <c r="Z39" s="23">
        <v>-22.890673425248519</v>
      </c>
      <c r="AA39" s="20">
        <v>224921992</v>
      </c>
    </row>
    <row r="40" spans="1:27" x14ac:dyDescent="0.25">
      <c r="A40" s="19" t="s">
        <v>40</v>
      </c>
      <c r="B40" s="15" t="s">
        <v>32</v>
      </c>
      <c r="C40" s="20">
        <v>68316986</v>
      </c>
      <c r="D40" s="20"/>
      <c r="E40" s="21">
        <v>39592094</v>
      </c>
      <c r="F40" s="22">
        <v>81068000</v>
      </c>
      <c r="G40" s="22">
        <v>68107</v>
      </c>
      <c r="H40" s="22">
        <v>17908</v>
      </c>
      <c r="I40" s="22">
        <v>98643</v>
      </c>
      <c r="J40" s="22">
        <v>184658</v>
      </c>
      <c r="K40" s="22">
        <v>557187</v>
      </c>
      <c r="L40" s="22">
        <v>4406766</v>
      </c>
      <c r="M40" s="22">
        <v>22114834</v>
      </c>
      <c r="N40" s="22">
        <v>27078787</v>
      </c>
      <c r="O40" s="22">
        <v>227299</v>
      </c>
      <c r="P40" s="22">
        <v>56544</v>
      </c>
      <c r="Q40" s="22">
        <v>36900</v>
      </c>
      <c r="R40" s="22">
        <v>320743</v>
      </c>
      <c r="S40" s="22"/>
      <c r="T40" s="22"/>
      <c r="U40" s="22"/>
      <c r="V40" s="22"/>
      <c r="W40" s="22">
        <v>27584188</v>
      </c>
      <c r="X40" s="22">
        <v>32510021</v>
      </c>
      <c r="Y40" s="22">
        <v>-4925833</v>
      </c>
      <c r="Z40" s="23">
        <v>-15.15173736737974</v>
      </c>
      <c r="AA40" s="20">
        <v>81068000</v>
      </c>
    </row>
    <row r="41" spans="1:27" x14ac:dyDescent="0.25">
      <c r="A41" s="19" t="s">
        <v>66</v>
      </c>
      <c r="B41" s="15" t="s">
        <v>32</v>
      </c>
      <c r="C41" s="20">
        <v>527614718</v>
      </c>
      <c r="D41" s="20"/>
      <c r="E41" s="21">
        <v>566458319</v>
      </c>
      <c r="F41" s="22">
        <v>627097419</v>
      </c>
      <c r="G41" s="22">
        <v>10909648</v>
      </c>
      <c r="H41" s="22">
        <v>29404762</v>
      </c>
      <c r="I41" s="22">
        <v>46594477</v>
      </c>
      <c r="J41" s="22">
        <v>86908887</v>
      </c>
      <c r="K41" s="22">
        <v>56554507</v>
      </c>
      <c r="L41" s="22">
        <v>65171182</v>
      </c>
      <c r="M41" s="22">
        <v>43588406</v>
      </c>
      <c r="N41" s="22">
        <v>165314095</v>
      </c>
      <c r="O41" s="22">
        <v>54222708</v>
      </c>
      <c r="P41" s="22">
        <v>49748057</v>
      </c>
      <c r="Q41" s="22">
        <v>64076537</v>
      </c>
      <c r="R41" s="22">
        <v>168047302</v>
      </c>
      <c r="S41" s="22"/>
      <c r="T41" s="22"/>
      <c r="U41" s="22"/>
      <c r="V41" s="22"/>
      <c r="W41" s="22">
        <v>420270284</v>
      </c>
      <c r="X41" s="22">
        <v>444894406</v>
      </c>
      <c r="Y41" s="22">
        <v>-24624122</v>
      </c>
      <c r="Z41" s="23">
        <v>-5.5348239195437312</v>
      </c>
      <c r="AA41" s="20">
        <v>627097419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293032820</v>
      </c>
      <c r="D43" s="20"/>
      <c r="E43" s="21">
        <v>9789130</v>
      </c>
      <c r="F43" s="22">
        <v>24232276</v>
      </c>
      <c r="G43" s="22">
        <v>1009502</v>
      </c>
      <c r="H43" s="22">
        <v>1728079</v>
      </c>
      <c r="I43" s="22">
        <v>1842055</v>
      </c>
      <c r="J43" s="22">
        <v>4579636</v>
      </c>
      <c r="K43" s="22">
        <v>2490568</v>
      </c>
      <c r="L43" s="22">
        <v>4619180</v>
      </c>
      <c r="M43" s="22">
        <v>1293051</v>
      </c>
      <c r="N43" s="22">
        <v>8402799</v>
      </c>
      <c r="O43" s="22">
        <v>818284</v>
      </c>
      <c r="P43" s="22">
        <v>36894941</v>
      </c>
      <c r="Q43" s="22">
        <v>2047104</v>
      </c>
      <c r="R43" s="22">
        <v>39760329</v>
      </c>
      <c r="S43" s="22"/>
      <c r="T43" s="22"/>
      <c r="U43" s="22"/>
      <c r="V43" s="22"/>
      <c r="W43" s="22">
        <v>52742764</v>
      </c>
      <c r="X43" s="22">
        <v>13290171</v>
      </c>
      <c r="Y43" s="22">
        <v>39452593</v>
      </c>
      <c r="Z43" s="23">
        <v>296.85542044568126</v>
      </c>
      <c r="AA43" s="20">
        <v>24232276</v>
      </c>
    </row>
    <row r="44" spans="1:27" x14ac:dyDescent="0.25">
      <c r="A44" s="19" t="s">
        <v>69</v>
      </c>
      <c r="B44" s="15" t="s">
        <v>32</v>
      </c>
      <c r="C44" s="20">
        <v>124186342</v>
      </c>
      <c r="D44" s="20"/>
      <c r="E44" s="21">
        <v>184914111</v>
      </c>
      <c r="F44" s="22">
        <v>202971067</v>
      </c>
      <c r="G44" s="22">
        <v>2195630</v>
      </c>
      <c r="H44" s="22">
        <v>9118332</v>
      </c>
      <c r="I44" s="22">
        <v>7716413</v>
      </c>
      <c r="J44" s="22">
        <v>19030375</v>
      </c>
      <c r="K44" s="22">
        <v>10417580</v>
      </c>
      <c r="L44" s="22">
        <v>20448958</v>
      </c>
      <c r="M44" s="22">
        <v>7155493</v>
      </c>
      <c r="N44" s="22">
        <v>38022031</v>
      </c>
      <c r="O44" s="22">
        <v>14925626</v>
      </c>
      <c r="P44" s="22">
        <v>12704310</v>
      </c>
      <c r="Q44" s="22">
        <v>10617701</v>
      </c>
      <c r="R44" s="22">
        <v>38247637</v>
      </c>
      <c r="S44" s="22"/>
      <c r="T44" s="22"/>
      <c r="U44" s="22"/>
      <c r="V44" s="22"/>
      <c r="W44" s="22">
        <v>95300043</v>
      </c>
      <c r="X44" s="22">
        <v>136328136</v>
      </c>
      <c r="Y44" s="22">
        <v>-41028093</v>
      </c>
      <c r="Z44" s="23">
        <v>-30.095103038744696</v>
      </c>
      <c r="AA44" s="20">
        <v>202971067</v>
      </c>
    </row>
    <row r="45" spans="1:27" x14ac:dyDescent="0.25">
      <c r="A45" s="19" t="s">
        <v>70</v>
      </c>
      <c r="B45" s="15" t="s">
        <v>32</v>
      </c>
      <c r="C45" s="20">
        <v>222957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2598537244</v>
      </c>
      <c r="D47" s="29">
        <f t="shared" ref="D47:Y47" si="1">SUM(D34:D46)</f>
        <v>0</v>
      </c>
      <c r="E47" s="30">
        <f t="shared" si="1"/>
        <v>2960660209</v>
      </c>
      <c r="F47" s="31">
        <f t="shared" si="1"/>
        <v>3143188133</v>
      </c>
      <c r="G47" s="31">
        <f t="shared" si="1"/>
        <v>133316320</v>
      </c>
      <c r="H47" s="31">
        <f t="shared" si="1"/>
        <v>158109804</v>
      </c>
      <c r="I47" s="31">
        <f t="shared" si="1"/>
        <v>230713261</v>
      </c>
      <c r="J47" s="31">
        <f t="shared" si="1"/>
        <v>522139385</v>
      </c>
      <c r="K47" s="31">
        <f t="shared" si="1"/>
        <v>227636396</v>
      </c>
      <c r="L47" s="31">
        <f t="shared" si="1"/>
        <v>218751944</v>
      </c>
      <c r="M47" s="31">
        <f t="shared" si="1"/>
        <v>242451936</v>
      </c>
      <c r="N47" s="31">
        <f t="shared" si="1"/>
        <v>688840276</v>
      </c>
      <c r="O47" s="31">
        <f t="shared" si="1"/>
        <v>223606299</v>
      </c>
      <c r="P47" s="31">
        <f t="shared" si="1"/>
        <v>275610557</v>
      </c>
      <c r="Q47" s="31">
        <f t="shared" si="1"/>
        <v>224910596</v>
      </c>
      <c r="R47" s="31">
        <f t="shared" si="1"/>
        <v>724127452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1935107113</v>
      </c>
      <c r="X47" s="31">
        <f t="shared" si="1"/>
        <v>2253768378</v>
      </c>
      <c r="Y47" s="31">
        <f t="shared" si="1"/>
        <v>-318661265</v>
      </c>
      <c r="Z47" s="32">
        <f>+IF(X47&lt;&gt;0,+(Y47/X47)*100,0)</f>
        <v>-14.139042330640065</v>
      </c>
      <c r="AA47" s="29">
        <f>SUM(AA34:AA46)</f>
        <v>3143188133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90972340</v>
      </c>
      <c r="D48" s="39">
        <f t="shared" si="2"/>
        <v>0</v>
      </c>
      <c r="E48" s="40">
        <f t="shared" si="2"/>
        <v>1112365941</v>
      </c>
      <c r="F48" s="41">
        <f t="shared" si="2"/>
        <v>896722470</v>
      </c>
      <c r="G48" s="41">
        <f t="shared" si="2"/>
        <v>495629516</v>
      </c>
      <c r="H48" s="41">
        <f t="shared" si="2"/>
        <v>47663176</v>
      </c>
      <c r="I48" s="41">
        <f t="shared" si="2"/>
        <v>24402807</v>
      </c>
      <c r="J48" s="41">
        <f t="shared" si="2"/>
        <v>567695499</v>
      </c>
      <c r="K48" s="41">
        <f t="shared" si="2"/>
        <v>88758969</v>
      </c>
      <c r="L48" s="41">
        <f t="shared" si="2"/>
        <v>18566960</v>
      </c>
      <c r="M48" s="41">
        <f t="shared" si="2"/>
        <v>172725781</v>
      </c>
      <c r="N48" s="41">
        <f t="shared" si="2"/>
        <v>280051710</v>
      </c>
      <c r="O48" s="41">
        <f t="shared" si="2"/>
        <v>58706063</v>
      </c>
      <c r="P48" s="41">
        <f t="shared" si="2"/>
        <v>-37946798</v>
      </c>
      <c r="Q48" s="41">
        <f t="shared" si="2"/>
        <v>88594823</v>
      </c>
      <c r="R48" s="41">
        <f t="shared" si="2"/>
        <v>109354088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957101297</v>
      </c>
      <c r="X48" s="41">
        <f t="shared" si="2"/>
        <v>836171835</v>
      </c>
      <c r="Y48" s="41">
        <f t="shared" si="2"/>
        <v>120929462</v>
      </c>
      <c r="Z48" s="42">
        <f>+IF(X48&lt;&gt;0,+(Y48/X48)*100,0)</f>
        <v>14.462274013331244</v>
      </c>
      <c r="AA48" s="39">
        <f>+AA32-AA47</f>
        <v>896722470</v>
      </c>
    </row>
    <row r="49" spans="1:27" x14ac:dyDescent="0.25">
      <c r="A49" s="43" t="s">
        <v>74</v>
      </c>
      <c r="B49" s="15" t="s">
        <v>32</v>
      </c>
      <c r="C49" s="20">
        <v>44597501</v>
      </c>
      <c r="D49" s="20"/>
      <c r="E49" s="21">
        <v>91513087</v>
      </c>
      <c r="F49" s="22">
        <v>85437007</v>
      </c>
      <c r="G49" s="22"/>
      <c r="H49" s="22"/>
      <c r="I49" s="22">
        <v>3539929</v>
      </c>
      <c r="J49" s="22">
        <v>3539929</v>
      </c>
      <c r="K49" s="22">
        <v>5932967</v>
      </c>
      <c r="L49" s="22">
        <v>5784727</v>
      </c>
      <c r="M49" s="22">
        <v>6454353</v>
      </c>
      <c r="N49" s="22">
        <v>18172047</v>
      </c>
      <c r="O49" s="22">
        <v>3118590</v>
      </c>
      <c r="P49" s="22">
        <v>9536157</v>
      </c>
      <c r="Q49" s="22">
        <v>19754803</v>
      </c>
      <c r="R49" s="22">
        <v>32409550</v>
      </c>
      <c r="S49" s="22"/>
      <c r="T49" s="22"/>
      <c r="U49" s="22"/>
      <c r="V49" s="22"/>
      <c r="W49" s="22">
        <v>54121526</v>
      </c>
      <c r="X49" s="22">
        <v>64421254</v>
      </c>
      <c r="Y49" s="22">
        <v>-10299728</v>
      </c>
      <c r="Z49" s="23">
        <v>-15.988089893437966</v>
      </c>
      <c r="AA49" s="20">
        <v>85437007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135569841</v>
      </c>
      <c r="D51" s="48">
        <f t="shared" si="3"/>
        <v>0</v>
      </c>
      <c r="E51" s="49">
        <f t="shared" si="3"/>
        <v>1203879028</v>
      </c>
      <c r="F51" s="50">
        <f t="shared" si="3"/>
        <v>982159477</v>
      </c>
      <c r="G51" s="50">
        <f t="shared" si="3"/>
        <v>495629516</v>
      </c>
      <c r="H51" s="50">
        <f t="shared" si="3"/>
        <v>47663176</v>
      </c>
      <c r="I51" s="50">
        <f t="shared" si="3"/>
        <v>27942736</v>
      </c>
      <c r="J51" s="50">
        <f t="shared" si="3"/>
        <v>571235428</v>
      </c>
      <c r="K51" s="50">
        <f t="shared" si="3"/>
        <v>94691936</v>
      </c>
      <c r="L51" s="50">
        <f t="shared" si="3"/>
        <v>24351687</v>
      </c>
      <c r="M51" s="50">
        <f t="shared" si="3"/>
        <v>179180134</v>
      </c>
      <c r="N51" s="50">
        <f t="shared" si="3"/>
        <v>298223757</v>
      </c>
      <c r="O51" s="50">
        <f t="shared" si="3"/>
        <v>61824653</v>
      </c>
      <c r="P51" s="50">
        <f t="shared" si="3"/>
        <v>-28410641</v>
      </c>
      <c r="Q51" s="50">
        <f t="shared" si="3"/>
        <v>108349626</v>
      </c>
      <c r="R51" s="50">
        <f t="shared" si="3"/>
        <v>141763638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1011222823</v>
      </c>
      <c r="X51" s="50">
        <f t="shared" si="3"/>
        <v>900593089</v>
      </c>
      <c r="Y51" s="50">
        <f t="shared" si="3"/>
        <v>110629734</v>
      </c>
      <c r="Z51" s="51">
        <f>+IF(X51&lt;&gt;0,+(Y51/X51)*100,0)</f>
        <v>12.28409759648955</v>
      </c>
      <c r="AA51" s="48">
        <f>SUM(AA48:AA50)</f>
        <v>982159477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135569841</v>
      </c>
      <c r="D53" s="54">
        <f>+D51-D52</f>
        <v>0</v>
      </c>
      <c r="E53" s="55">
        <f t="shared" si="4"/>
        <v>1203879028</v>
      </c>
      <c r="F53" s="56">
        <f t="shared" si="4"/>
        <v>982159477</v>
      </c>
      <c r="G53" s="56">
        <f t="shared" si="4"/>
        <v>495629516</v>
      </c>
      <c r="H53" s="56">
        <f t="shared" si="4"/>
        <v>47663176</v>
      </c>
      <c r="I53" s="56">
        <f t="shared" si="4"/>
        <v>27942736</v>
      </c>
      <c r="J53" s="56">
        <f t="shared" si="4"/>
        <v>571235428</v>
      </c>
      <c r="K53" s="56">
        <f t="shared" si="4"/>
        <v>94691936</v>
      </c>
      <c r="L53" s="56">
        <f t="shared" si="4"/>
        <v>24351687</v>
      </c>
      <c r="M53" s="56">
        <f t="shared" si="4"/>
        <v>179180134</v>
      </c>
      <c r="N53" s="56">
        <f t="shared" si="4"/>
        <v>298223757</v>
      </c>
      <c r="O53" s="56">
        <f t="shared" si="4"/>
        <v>61824653</v>
      </c>
      <c r="P53" s="56">
        <f t="shared" si="4"/>
        <v>-28410641</v>
      </c>
      <c r="Q53" s="56">
        <f t="shared" si="4"/>
        <v>108349626</v>
      </c>
      <c r="R53" s="56">
        <f t="shared" si="4"/>
        <v>141763638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1011222823</v>
      </c>
      <c r="X53" s="56">
        <f t="shared" si="4"/>
        <v>900593089</v>
      </c>
      <c r="Y53" s="56">
        <f t="shared" si="4"/>
        <v>110629734</v>
      </c>
      <c r="Z53" s="57">
        <f>+IF(X53&lt;&gt;0,+(Y53/X53)*100,0)</f>
        <v>12.28409759648955</v>
      </c>
      <c r="AA53" s="54">
        <f>+AA51-AA52</f>
        <v>982159477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135569841</v>
      </c>
      <c r="D56" s="48">
        <f>SUM(D53:D55)</f>
        <v>0</v>
      </c>
      <c r="E56" s="49">
        <f t="shared" si="5"/>
        <v>1203879028</v>
      </c>
      <c r="F56" s="50">
        <f t="shared" si="5"/>
        <v>982159477</v>
      </c>
      <c r="G56" s="50">
        <f t="shared" si="5"/>
        <v>495629516</v>
      </c>
      <c r="H56" s="50">
        <f t="shared" si="5"/>
        <v>47663176</v>
      </c>
      <c r="I56" s="50">
        <f t="shared" si="5"/>
        <v>27942736</v>
      </c>
      <c r="J56" s="50">
        <f t="shared" si="5"/>
        <v>571235428</v>
      </c>
      <c r="K56" s="50">
        <f t="shared" si="5"/>
        <v>94691936</v>
      </c>
      <c r="L56" s="50">
        <f t="shared" si="5"/>
        <v>24351687</v>
      </c>
      <c r="M56" s="50">
        <f t="shared" si="5"/>
        <v>179180134</v>
      </c>
      <c r="N56" s="50">
        <f t="shared" si="5"/>
        <v>298223757</v>
      </c>
      <c r="O56" s="50">
        <f t="shared" si="5"/>
        <v>61824653</v>
      </c>
      <c r="P56" s="50">
        <f t="shared" si="5"/>
        <v>-28410641</v>
      </c>
      <c r="Q56" s="50">
        <f t="shared" si="5"/>
        <v>108349626</v>
      </c>
      <c r="R56" s="50">
        <f t="shared" si="5"/>
        <v>141763638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1011222823</v>
      </c>
      <c r="X56" s="50">
        <f t="shared" si="5"/>
        <v>900593089</v>
      </c>
      <c r="Y56" s="50">
        <f t="shared" si="5"/>
        <v>110629734</v>
      </c>
      <c r="Z56" s="51">
        <f>+IF(X56&lt;&gt;0,+(Y56/X56)*100,0)</f>
        <v>12.28409759648955</v>
      </c>
      <c r="AA56" s="48">
        <f>SUM(AA53:AA55)</f>
        <v>982159477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135569841</v>
      </c>
      <c r="D59" s="65">
        <f>SUM(D56:D58)</f>
        <v>0</v>
      </c>
      <c r="E59" s="66">
        <f t="shared" si="6"/>
        <v>1203879028</v>
      </c>
      <c r="F59" s="67">
        <f t="shared" si="6"/>
        <v>982159477</v>
      </c>
      <c r="G59" s="67">
        <f t="shared" si="6"/>
        <v>495629516</v>
      </c>
      <c r="H59" s="67">
        <f t="shared" si="6"/>
        <v>47663176</v>
      </c>
      <c r="I59" s="67">
        <f t="shared" si="6"/>
        <v>27942736</v>
      </c>
      <c r="J59" s="67">
        <f t="shared" si="6"/>
        <v>571235428</v>
      </c>
      <c r="K59" s="67">
        <f t="shared" si="6"/>
        <v>94691936</v>
      </c>
      <c r="L59" s="67">
        <f t="shared" si="6"/>
        <v>24351687</v>
      </c>
      <c r="M59" s="67">
        <f t="shared" si="6"/>
        <v>179180134</v>
      </c>
      <c r="N59" s="67">
        <f t="shared" si="6"/>
        <v>298223757</v>
      </c>
      <c r="O59" s="67">
        <f t="shared" si="6"/>
        <v>61824653</v>
      </c>
      <c r="P59" s="67">
        <f t="shared" si="6"/>
        <v>-28410641</v>
      </c>
      <c r="Q59" s="67">
        <f t="shared" si="6"/>
        <v>108349626</v>
      </c>
      <c r="R59" s="67">
        <f t="shared" si="6"/>
        <v>141763638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1011222823</v>
      </c>
      <c r="X59" s="67">
        <f t="shared" si="6"/>
        <v>900593089</v>
      </c>
      <c r="Y59" s="67">
        <f t="shared" si="6"/>
        <v>110629734</v>
      </c>
      <c r="Z59" s="68">
        <f>+IF(X59&lt;&gt;0,+(Y59/X59)*100,0)</f>
        <v>12.28409759648955</v>
      </c>
      <c r="AA59" s="65">
        <f>SUM(AA56:AA58)</f>
        <v>982159477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opLeftCell="A1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105969586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>
        <v>11720026</v>
      </c>
      <c r="P9" s="22">
        <v>11723347</v>
      </c>
      <c r="Q9" s="22">
        <v>11790351</v>
      </c>
      <c r="R9" s="22">
        <v>35233724</v>
      </c>
      <c r="S9" s="22"/>
      <c r="T9" s="22"/>
      <c r="U9" s="22"/>
      <c r="V9" s="22"/>
      <c r="W9" s="22">
        <v>106998899</v>
      </c>
      <c r="X9" s="22">
        <v>104468832</v>
      </c>
      <c r="Y9" s="22">
        <v>2530067</v>
      </c>
      <c r="Z9" s="23">
        <v>2.4218390801957081</v>
      </c>
      <c r="AA9" s="20">
        <v>139291782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>
        <v>5438270</v>
      </c>
      <c r="P13" s="22">
        <v>5534240</v>
      </c>
      <c r="Q13" s="22">
        <v>5628676</v>
      </c>
      <c r="R13" s="22">
        <v>16601186</v>
      </c>
      <c r="S13" s="22"/>
      <c r="T13" s="22"/>
      <c r="U13" s="22"/>
      <c r="V13" s="22"/>
      <c r="W13" s="22">
        <v>47356679</v>
      </c>
      <c r="X13" s="22">
        <v>23155353</v>
      </c>
      <c r="Y13" s="22">
        <v>24201326</v>
      </c>
      <c r="Z13" s="23">
        <v>104.51719738412106</v>
      </c>
      <c r="AA13" s="20">
        <v>30873812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154438489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17158296</v>
      </c>
      <c r="P32" s="31">
        <f t="shared" si="0"/>
        <v>17257587</v>
      </c>
      <c r="Q32" s="31">
        <f t="shared" si="0"/>
        <v>17419027</v>
      </c>
      <c r="R32" s="31">
        <f t="shared" si="0"/>
        <v>51834910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154355578</v>
      </c>
      <c r="X32" s="31">
        <f t="shared" si="0"/>
        <v>127624185</v>
      </c>
      <c r="Y32" s="31">
        <f t="shared" si="0"/>
        <v>26731393</v>
      </c>
      <c r="Z32" s="32">
        <f>+IF(X32&lt;&gt;0,+(Y32/X32)*100,0)</f>
        <v>20.945397614096422</v>
      </c>
      <c r="AA32" s="29">
        <f>SUM(AA6:AA31)</f>
        <v>170165594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>
        <v>6494170</v>
      </c>
      <c r="P34" s="22">
        <v>4865004</v>
      </c>
      <c r="Q34" s="22">
        <v>4687806</v>
      </c>
      <c r="R34" s="22">
        <v>16046980</v>
      </c>
      <c r="S34" s="22"/>
      <c r="T34" s="22"/>
      <c r="U34" s="22"/>
      <c r="V34" s="22"/>
      <c r="W34" s="22">
        <v>54286879</v>
      </c>
      <c r="X34" s="22">
        <v>66056670</v>
      </c>
      <c r="Y34" s="22">
        <v>-11769791</v>
      </c>
      <c r="Z34" s="23">
        <v>-17.817717726309848</v>
      </c>
      <c r="AA34" s="20">
        <v>88075413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>
        <v>667488</v>
      </c>
      <c r="P37" s="22"/>
      <c r="Q37" s="22">
        <v>181800</v>
      </c>
      <c r="R37" s="22">
        <v>849288</v>
      </c>
      <c r="S37" s="22"/>
      <c r="T37" s="22"/>
      <c r="U37" s="22"/>
      <c r="V37" s="22"/>
      <c r="W37" s="22">
        <v>1293942</v>
      </c>
      <c r="X37" s="22">
        <v>4500009</v>
      </c>
      <c r="Y37" s="22">
        <v>-3206067</v>
      </c>
      <c r="Z37" s="23">
        <v>-71.245790841751656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36485856</v>
      </c>
      <c r="Y39" s="22">
        <v>-36485856</v>
      </c>
      <c r="Z39" s="23">
        <v>-100</v>
      </c>
      <c r="AA39" s="20">
        <v>48647800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>
        <v>150000</v>
      </c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>
        <v>2594</v>
      </c>
      <c r="P41" s="22"/>
      <c r="Q41" s="22"/>
      <c r="R41" s="22">
        <v>2594</v>
      </c>
      <c r="S41" s="22"/>
      <c r="T41" s="22"/>
      <c r="U41" s="22"/>
      <c r="V41" s="22"/>
      <c r="W41" s="22">
        <v>14194</v>
      </c>
      <c r="X41" s="22">
        <v>93750</v>
      </c>
      <c r="Y41" s="22">
        <v>-79556</v>
      </c>
      <c r="Z41" s="23">
        <v>-84.859733333333338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87813629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>
        <v>129536</v>
      </c>
      <c r="P43" s="22">
        <v>49655</v>
      </c>
      <c r="Q43" s="22">
        <v>1889</v>
      </c>
      <c r="R43" s="22">
        <v>181080</v>
      </c>
      <c r="S43" s="22"/>
      <c r="T43" s="22"/>
      <c r="U43" s="22"/>
      <c r="V43" s="22"/>
      <c r="W43" s="22">
        <v>793033</v>
      </c>
      <c r="X43" s="22"/>
      <c r="Y43" s="22">
        <v>793033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31250010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>
        <v>2446351</v>
      </c>
      <c r="P44" s="22">
        <v>294706</v>
      </c>
      <c r="Q44" s="22">
        <v>807050</v>
      </c>
      <c r="R44" s="22">
        <v>3548107</v>
      </c>
      <c r="S44" s="22"/>
      <c r="T44" s="22"/>
      <c r="U44" s="22"/>
      <c r="V44" s="22"/>
      <c r="W44" s="22">
        <v>4446953</v>
      </c>
      <c r="X44" s="22">
        <v>23456280</v>
      </c>
      <c r="Y44" s="22">
        <v>-19009327</v>
      </c>
      <c r="Z44" s="23">
        <v>-81.041524913583913</v>
      </c>
      <c r="AA44" s="20">
        <v>31250010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204038506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9740139</v>
      </c>
      <c r="P47" s="31">
        <f t="shared" si="1"/>
        <v>5209365</v>
      </c>
      <c r="Q47" s="31">
        <f t="shared" si="1"/>
        <v>5678545</v>
      </c>
      <c r="R47" s="31">
        <f t="shared" si="1"/>
        <v>20628049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60835001</v>
      </c>
      <c r="X47" s="31">
        <f t="shared" si="1"/>
        <v>130592565</v>
      </c>
      <c r="Y47" s="31">
        <f t="shared" si="1"/>
        <v>-69757564</v>
      </c>
      <c r="Z47" s="32">
        <f>+IF(X47&lt;&gt;0,+(Y47/X47)*100,0)</f>
        <v>-53.416183379199268</v>
      </c>
      <c r="AA47" s="29">
        <f>SUM(AA34:AA46)</f>
        <v>174123223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-49600017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7418157</v>
      </c>
      <c r="P48" s="41">
        <f t="shared" si="2"/>
        <v>12048222</v>
      </c>
      <c r="Q48" s="41">
        <f t="shared" si="2"/>
        <v>11740482</v>
      </c>
      <c r="R48" s="41">
        <f t="shared" si="2"/>
        <v>31206861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93520577</v>
      </c>
      <c r="X48" s="41">
        <f t="shared" si="2"/>
        <v>-2968380</v>
      </c>
      <c r="Y48" s="41">
        <f t="shared" si="2"/>
        <v>96488957</v>
      </c>
      <c r="Z48" s="42">
        <f>+IF(X48&lt;&gt;0,+(Y48/X48)*100,0)</f>
        <v>-3250.5594634110189</v>
      </c>
      <c r="AA48" s="39">
        <f>+AA32-AA47</f>
        <v>-3957629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-49600017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7418157</v>
      </c>
      <c r="P51" s="50">
        <f t="shared" si="3"/>
        <v>12048222</v>
      </c>
      <c r="Q51" s="50">
        <f t="shared" si="3"/>
        <v>11740482</v>
      </c>
      <c r="R51" s="50">
        <f t="shared" si="3"/>
        <v>31206861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93520577</v>
      </c>
      <c r="X51" s="50">
        <f t="shared" si="3"/>
        <v>-2968380</v>
      </c>
      <c r="Y51" s="50">
        <f t="shared" si="3"/>
        <v>96488957</v>
      </c>
      <c r="Z51" s="51">
        <f>+IF(X51&lt;&gt;0,+(Y51/X51)*100,0)</f>
        <v>-3250.5594634110189</v>
      </c>
      <c r="AA51" s="48">
        <f>SUM(AA48:AA50)</f>
        <v>-3957629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-49600017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7418157</v>
      </c>
      <c r="P53" s="56">
        <f t="shared" si="4"/>
        <v>12048222</v>
      </c>
      <c r="Q53" s="56">
        <f t="shared" si="4"/>
        <v>11740482</v>
      </c>
      <c r="R53" s="56">
        <f t="shared" si="4"/>
        <v>31206861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93520577</v>
      </c>
      <c r="X53" s="56">
        <f t="shared" si="4"/>
        <v>-2968380</v>
      </c>
      <c r="Y53" s="56">
        <f t="shared" si="4"/>
        <v>96488957</v>
      </c>
      <c r="Z53" s="57">
        <f>+IF(X53&lt;&gt;0,+(Y53/X53)*100,0)</f>
        <v>-3250.5594634110189</v>
      </c>
      <c r="AA53" s="54">
        <f>+AA51-AA52</f>
        <v>-3957629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-49600017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7418157</v>
      </c>
      <c r="P56" s="50">
        <f t="shared" si="5"/>
        <v>12048222</v>
      </c>
      <c r="Q56" s="50">
        <f t="shared" si="5"/>
        <v>11740482</v>
      </c>
      <c r="R56" s="50">
        <f t="shared" si="5"/>
        <v>31206861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93520577</v>
      </c>
      <c r="X56" s="50">
        <f t="shared" si="5"/>
        <v>-2968380</v>
      </c>
      <c r="Y56" s="50">
        <f t="shared" si="5"/>
        <v>96488957</v>
      </c>
      <c r="Z56" s="51">
        <f>+IF(X56&lt;&gt;0,+(Y56/X56)*100,0)</f>
        <v>-3250.5594634110189</v>
      </c>
      <c r="AA56" s="48">
        <f>SUM(AA53:AA55)</f>
        <v>-3957629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-49600017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7418157</v>
      </c>
      <c r="P59" s="67">
        <f t="shared" si="6"/>
        <v>12048222</v>
      </c>
      <c r="Q59" s="67">
        <f t="shared" si="6"/>
        <v>11740482</v>
      </c>
      <c r="R59" s="67">
        <f t="shared" si="6"/>
        <v>31206861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93520577</v>
      </c>
      <c r="X59" s="67">
        <f t="shared" si="6"/>
        <v>-2968380</v>
      </c>
      <c r="Y59" s="67">
        <f t="shared" si="6"/>
        <v>96488957</v>
      </c>
      <c r="Z59" s="68">
        <f>+IF(X59&lt;&gt;0,+(Y59/X59)*100,0)</f>
        <v>-3250.5594634110189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>
        <v>16510550</v>
      </c>
      <c r="P9" s="22">
        <v>16047758</v>
      </c>
      <c r="Q9" s="22">
        <v>14413047</v>
      </c>
      <c r="R9" s="22">
        <v>46971355</v>
      </c>
      <c r="S9" s="22"/>
      <c r="T9" s="22"/>
      <c r="U9" s="22"/>
      <c r="V9" s="22"/>
      <c r="W9" s="22">
        <v>144654065</v>
      </c>
      <c r="X9" s="22">
        <v>171961983</v>
      </c>
      <c r="Y9" s="22">
        <v>-27307918</v>
      </c>
      <c r="Z9" s="23">
        <v>-15.880206498898072</v>
      </c>
      <c r="AA9" s="20">
        <v>229282678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>
        <v>719359</v>
      </c>
      <c r="P13" s="22">
        <v>731750</v>
      </c>
      <c r="Q13" s="22">
        <v>712499</v>
      </c>
      <c r="R13" s="22">
        <v>2163608</v>
      </c>
      <c r="S13" s="22"/>
      <c r="T13" s="22"/>
      <c r="U13" s="22"/>
      <c r="V13" s="22"/>
      <c r="W13" s="22">
        <v>5961834</v>
      </c>
      <c r="X13" s="22">
        <v>4385070</v>
      </c>
      <c r="Y13" s="22">
        <v>1576764</v>
      </c>
      <c r="Z13" s="23">
        <v>35.957555979722102</v>
      </c>
      <c r="AA13" s="20">
        <v>5846769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148735782</v>
      </c>
      <c r="Y25" s="22">
        <v>-148735782</v>
      </c>
      <c r="Z25" s="23">
        <v>-100</v>
      </c>
      <c r="AA25" s="20">
        <v>198314380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17229909</v>
      </c>
      <c r="P32" s="31">
        <f t="shared" si="0"/>
        <v>16779508</v>
      </c>
      <c r="Q32" s="31">
        <f t="shared" si="0"/>
        <v>15125546</v>
      </c>
      <c r="R32" s="31">
        <f t="shared" si="0"/>
        <v>49134963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150615899</v>
      </c>
      <c r="X32" s="31">
        <f t="shared" si="0"/>
        <v>325082835</v>
      </c>
      <c r="Y32" s="31">
        <f t="shared" si="0"/>
        <v>-174466936</v>
      </c>
      <c r="Z32" s="32">
        <f>+IF(X32&lt;&gt;0,+(Y32/X32)*100,0)</f>
        <v>-53.668455303092209</v>
      </c>
      <c r="AA32" s="29">
        <f>SUM(AA6:AA31)</f>
        <v>433443827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85746363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>
        <v>6639124</v>
      </c>
      <c r="P34" s="22">
        <v>7580124</v>
      </c>
      <c r="Q34" s="22">
        <v>6243381</v>
      </c>
      <c r="R34" s="22">
        <v>20462629</v>
      </c>
      <c r="S34" s="22"/>
      <c r="T34" s="22"/>
      <c r="U34" s="22"/>
      <c r="V34" s="22"/>
      <c r="W34" s="22">
        <v>62973095</v>
      </c>
      <c r="X34" s="22">
        <v>64534758</v>
      </c>
      <c r="Y34" s="22">
        <v>-1561663</v>
      </c>
      <c r="Z34" s="23">
        <v>-2.4198789123839282</v>
      </c>
      <c r="AA34" s="20">
        <v>85746363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>
        <v>2343</v>
      </c>
      <c r="Q37" s="22"/>
      <c r="R37" s="22">
        <v>2343</v>
      </c>
      <c r="S37" s="22"/>
      <c r="T37" s="22"/>
      <c r="U37" s="22"/>
      <c r="V37" s="22"/>
      <c r="W37" s="22">
        <v>129730</v>
      </c>
      <c r="X37" s="22">
        <v>431550</v>
      </c>
      <c r="Y37" s="22">
        <v>-301820</v>
      </c>
      <c r="Z37" s="23">
        <v>-69.938593442243075</v>
      </c>
      <c r="AA37" s="20">
        <v>575381</v>
      </c>
    </row>
    <row r="38" spans="1:27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130395725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>
        <v>23216188</v>
      </c>
      <c r="R38" s="22">
        <v>23216188</v>
      </c>
      <c r="S38" s="22"/>
      <c r="T38" s="22"/>
      <c r="U38" s="22"/>
      <c r="V38" s="22"/>
      <c r="W38" s="22">
        <v>69648564</v>
      </c>
      <c r="X38" s="22">
        <v>97796790</v>
      </c>
      <c r="Y38" s="22">
        <v>-28148226</v>
      </c>
      <c r="Z38" s="23">
        <v>-28.782361875067679</v>
      </c>
      <c r="AA38" s="20">
        <v>130395725</v>
      </c>
    </row>
    <row r="39" spans="1:27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6703155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>
        <v>834527</v>
      </c>
      <c r="R39" s="22">
        <v>834527</v>
      </c>
      <c r="S39" s="22"/>
      <c r="T39" s="22"/>
      <c r="U39" s="22"/>
      <c r="V39" s="22"/>
      <c r="W39" s="22">
        <v>2503581</v>
      </c>
      <c r="X39" s="22">
        <v>5096670</v>
      </c>
      <c r="Y39" s="22">
        <v>-2593089</v>
      </c>
      <c r="Z39" s="23">
        <v>-50.87810276121467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>
        <v>388226</v>
      </c>
      <c r="P41" s="22">
        <v>110946</v>
      </c>
      <c r="Q41" s="22">
        <v>31370</v>
      </c>
      <c r="R41" s="22">
        <v>530542</v>
      </c>
      <c r="S41" s="22"/>
      <c r="T41" s="22"/>
      <c r="U41" s="22"/>
      <c r="V41" s="22"/>
      <c r="W41" s="22">
        <v>2142359</v>
      </c>
      <c r="X41" s="22">
        <v>3749994</v>
      </c>
      <c r="Y41" s="22">
        <v>-1607635</v>
      </c>
      <c r="Z41" s="23">
        <v>-42.870335259203081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5773658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>
        <v>53896</v>
      </c>
      <c r="P44" s="22">
        <v>63925</v>
      </c>
      <c r="Q44" s="22">
        <v>60060</v>
      </c>
      <c r="R44" s="22">
        <v>177881</v>
      </c>
      <c r="S44" s="22"/>
      <c r="T44" s="22"/>
      <c r="U44" s="22"/>
      <c r="V44" s="22"/>
      <c r="W44" s="22">
        <v>2580510</v>
      </c>
      <c r="X44" s="22">
        <v>4333466</v>
      </c>
      <c r="Y44" s="22">
        <v>-1752956</v>
      </c>
      <c r="Z44" s="23">
        <v>-40.451592328173334</v>
      </c>
      <c r="AA44" s="20">
        <v>5773658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234194282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7081246</v>
      </c>
      <c r="P47" s="31">
        <f t="shared" si="1"/>
        <v>7757338</v>
      </c>
      <c r="Q47" s="31">
        <f t="shared" si="1"/>
        <v>30385526</v>
      </c>
      <c r="R47" s="31">
        <f t="shared" si="1"/>
        <v>45224110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139977839</v>
      </c>
      <c r="X47" s="31">
        <f t="shared" si="1"/>
        <v>175943228</v>
      </c>
      <c r="Y47" s="31">
        <f t="shared" si="1"/>
        <v>-35965389</v>
      </c>
      <c r="Z47" s="32">
        <f>+IF(X47&lt;&gt;0,+(Y47/X47)*100,0)</f>
        <v>-20.441473882700389</v>
      </c>
      <c r="AA47" s="29">
        <f>SUM(AA34:AA46)</f>
        <v>234194282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199249545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10148663</v>
      </c>
      <c r="P48" s="41">
        <f t="shared" si="2"/>
        <v>9022170</v>
      </c>
      <c r="Q48" s="41">
        <f t="shared" si="2"/>
        <v>-15259980</v>
      </c>
      <c r="R48" s="41">
        <f t="shared" si="2"/>
        <v>3910853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10638060</v>
      </c>
      <c r="X48" s="41">
        <f t="shared" si="2"/>
        <v>149139607</v>
      </c>
      <c r="Y48" s="41">
        <f t="shared" si="2"/>
        <v>-138501547</v>
      </c>
      <c r="Z48" s="42">
        <f>+IF(X48&lt;&gt;0,+(Y48/X48)*100,0)</f>
        <v>-92.867045707046827</v>
      </c>
      <c r="AA48" s="39">
        <f>+AA32-AA47</f>
        <v>199249545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199249545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10148663</v>
      </c>
      <c r="P51" s="50">
        <f t="shared" si="3"/>
        <v>9022170</v>
      </c>
      <c r="Q51" s="50">
        <f t="shared" si="3"/>
        <v>-15259980</v>
      </c>
      <c r="R51" s="50">
        <f t="shared" si="3"/>
        <v>3910853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10638060</v>
      </c>
      <c r="X51" s="50">
        <f t="shared" si="3"/>
        <v>149139607</v>
      </c>
      <c r="Y51" s="50">
        <f t="shared" si="3"/>
        <v>-138501547</v>
      </c>
      <c r="Z51" s="51">
        <f>+IF(X51&lt;&gt;0,+(Y51/X51)*100,0)</f>
        <v>-92.867045707046827</v>
      </c>
      <c r="AA51" s="48">
        <f>SUM(AA48:AA50)</f>
        <v>199249545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199249545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10148663</v>
      </c>
      <c r="P53" s="56">
        <f t="shared" si="4"/>
        <v>9022170</v>
      </c>
      <c r="Q53" s="56">
        <f t="shared" si="4"/>
        <v>-15259980</v>
      </c>
      <c r="R53" s="56">
        <f t="shared" si="4"/>
        <v>3910853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10638060</v>
      </c>
      <c r="X53" s="56">
        <f t="shared" si="4"/>
        <v>149139607</v>
      </c>
      <c r="Y53" s="56">
        <f t="shared" si="4"/>
        <v>-138501547</v>
      </c>
      <c r="Z53" s="57">
        <f>+IF(X53&lt;&gt;0,+(Y53/X53)*100,0)</f>
        <v>-92.867045707046827</v>
      </c>
      <c r="AA53" s="54">
        <f>+AA51-AA52</f>
        <v>199249545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199249545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10148663</v>
      </c>
      <c r="P56" s="50">
        <f t="shared" si="5"/>
        <v>9022170</v>
      </c>
      <c r="Q56" s="50">
        <f t="shared" si="5"/>
        <v>-15259980</v>
      </c>
      <c r="R56" s="50">
        <f t="shared" si="5"/>
        <v>3910853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10638060</v>
      </c>
      <c r="X56" s="50">
        <f t="shared" si="5"/>
        <v>149139607</v>
      </c>
      <c r="Y56" s="50">
        <f t="shared" si="5"/>
        <v>-138501547</v>
      </c>
      <c r="Z56" s="51">
        <f>+IF(X56&lt;&gt;0,+(Y56/X56)*100,0)</f>
        <v>-92.867045707046827</v>
      </c>
      <c r="AA56" s="48">
        <f>SUM(AA53:AA55)</f>
        <v>199249545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199249545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10148663</v>
      </c>
      <c r="P59" s="67">
        <f t="shared" si="6"/>
        <v>9022170</v>
      </c>
      <c r="Q59" s="67">
        <f t="shared" si="6"/>
        <v>-15259980</v>
      </c>
      <c r="R59" s="67">
        <f t="shared" si="6"/>
        <v>3910853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10638060</v>
      </c>
      <c r="X59" s="67">
        <f t="shared" si="6"/>
        <v>149139607</v>
      </c>
      <c r="Y59" s="67">
        <f t="shared" si="6"/>
        <v>-138501547</v>
      </c>
      <c r="Z59" s="68">
        <f>+IF(X59&lt;&gt;0,+(Y59/X59)*100,0)</f>
        <v>-92.867045707046827</v>
      </c>
      <c r="AA59" s="65">
        <f>SUM(AA56:AA58)</f>
        <v>199249545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-695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>
        <v>-143477</v>
      </c>
      <c r="P6" s="22">
        <v>-152516</v>
      </c>
      <c r="Q6" s="22"/>
      <c r="R6" s="22">
        <v>-295993</v>
      </c>
      <c r="S6" s="22"/>
      <c r="T6" s="22"/>
      <c r="U6" s="22"/>
      <c r="V6" s="22"/>
      <c r="W6" s="22">
        <v>-1577512</v>
      </c>
      <c r="X6" s="22">
        <v>-522</v>
      </c>
      <c r="Y6" s="22">
        <v>-1576990</v>
      </c>
      <c r="Z6" s="23">
        <v>302105.36398467433</v>
      </c>
      <c r="AA6" s="20">
        <v>-695</v>
      </c>
    </row>
    <row r="7" spans="1:27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/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>
        <v>-215713</v>
      </c>
      <c r="P7" s="22">
        <v>-36182</v>
      </c>
      <c r="Q7" s="22"/>
      <c r="R7" s="22">
        <v>-251895</v>
      </c>
      <c r="S7" s="22"/>
      <c r="T7" s="22"/>
      <c r="U7" s="22"/>
      <c r="V7" s="22"/>
      <c r="W7" s="22">
        <v>-1519298</v>
      </c>
      <c r="X7" s="22"/>
      <c r="Y7" s="22">
        <v>-1519298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-84132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>
        <v>-7416</v>
      </c>
      <c r="P8" s="22">
        <v>-7416</v>
      </c>
      <c r="Q8" s="22"/>
      <c r="R8" s="22">
        <v>-14832</v>
      </c>
      <c r="S8" s="22"/>
      <c r="T8" s="22"/>
      <c r="U8" s="22"/>
      <c r="V8" s="22"/>
      <c r="W8" s="22">
        <v>-59328</v>
      </c>
      <c r="X8" s="22">
        <v>-56794</v>
      </c>
      <c r="Y8" s="22">
        <v>-2534</v>
      </c>
      <c r="Z8" s="23">
        <v>4.4617389160826848</v>
      </c>
      <c r="AA8" s="20">
        <v>-84132</v>
      </c>
    </row>
    <row r="9" spans="1:27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139065904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>
        <v>11544350</v>
      </c>
      <c r="P9" s="22">
        <v>12989056</v>
      </c>
      <c r="Q9" s="22">
        <v>11895665</v>
      </c>
      <c r="R9" s="22">
        <v>36429071</v>
      </c>
      <c r="S9" s="22"/>
      <c r="T9" s="22"/>
      <c r="U9" s="22"/>
      <c r="V9" s="22"/>
      <c r="W9" s="22">
        <v>105864727</v>
      </c>
      <c r="X9" s="22">
        <v>100759363</v>
      </c>
      <c r="Y9" s="22">
        <v>5105364</v>
      </c>
      <c r="Z9" s="23">
        <v>5.0668879278246326</v>
      </c>
      <c r="AA9" s="20">
        <v>139065904</v>
      </c>
    </row>
    <row r="10" spans="1:27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13984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>
        <v>6133</v>
      </c>
      <c r="P10" s="22">
        <v>3163</v>
      </c>
      <c r="Q10" s="22">
        <v>86691</v>
      </c>
      <c r="R10" s="22">
        <v>95987</v>
      </c>
      <c r="S10" s="22"/>
      <c r="T10" s="22"/>
      <c r="U10" s="22"/>
      <c r="V10" s="22"/>
      <c r="W10" s="22">
        <v>108982</v>
      </c>
      <c r="X10" s="22">
        <v>7479</v>
      </c>
      <c r="Y10" s="22">
        <v>101503</v>
      </c>
      <c r="Z10" s="23">
        <v>1357.1734189062709</v>
      </c>
      <c r="AA10" s="20">
        <v>13984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47224</v>
      </c>
      <c r="F11" s="22"/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>
        <v>1153196</v>
      </c>
      <c r="P11" s="22">
        <v>-131528</v>
      </c>
      <c r="Q11" s="22"/>
      <c r="R11" s="22">
        <v>1021668</v>
      </c>
      <c r="S11" s="22"/>
      <c r="T11" s="22"/>
      <c r="U11" s="22"/>
      <c r="V11" s="22"/>
      <c r="W11" s="22">
        <v>15919</v>
      </c>
      <c r="X11" s="22"/>
      <c r="Y11" s="22">
        <v>15919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4038</v>
      </c>
      <c r="F19" s="22"/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>
        <v>635</v>
      </c>
      <c r="P19" s="22">
        <v>836</v>
      </c>
      <c r="Q19" s="22"/>
      <c r="R19" s="22">
        <v>1471</v>
      </c>
      <c r="S19" s="22"/>
      <c r="T19" s="22"/>
      <c r="U19" s="22"/>
      <c r="V19" s="22"/>
      <c r="W19" s="22">
        <v>2561</v>
      </c>
      <c r="X19" s="22">
        <v>-533</v>
      </c>
      <c r="Y19" s="22">
        <v>3094</v>
      </c>
      <c r="Z19" s="23">
        <v>-580.48780487804879</v>
      </c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127766502</v>
      </c>
      <c r="Y25" s="22">
        <v>3</v>
      </c>
      <c r="Z25" s="23"/>
      <c r="AA25" s="20">
        <v>170355340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309350401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12337708</v>
      </c>
      <c r="P32" s="31">
        <f t="shared" si="0"/>
        <v>12665413</v>
      </c>
      <c r="Q32" s="31">
        <f t="shared" si="0"/>
        <v>11982356</v>
      </c>
      <c r="R32" s="31">
        <f t="shared" si="0"/>
        <v>36985477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230602556</v>
      </c>
      <c r="X32" s="31">
        <f t="shared" si="0"/>
        <v>228475495</v>
      </c>
      <c r="Y32" s="31">
        <f t="shared" si="0"/>
        <v>2127061</v>
      </c>
      <c r="Z32" s="32">
        <f>+IF(X32&lt;&gt;0,+(Y32/X32)*100,0)</f>
        <v>0.93097992850392997</v>
      </c>
      <c r="AA32" s="29">
        <f>SUM(AA6:AA31)</f>
        <v>309350401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60849236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>
        <v>4658180</v>
      </c>
      <c r="P34" s="22">
        <v>4371081</v>
      </c>
      <c r="Q34" s="22">
        <v>126591</v>
      </c>
      <c r="R34" s="22">
        <v>9155852</v>
      </c>
      <c r="S34" s="22"/>
      <c r="T34" s="22"/>
      <c r="U34" s="22"/>
      <c r="V34" s="22"/>
      <c r="W34" s="22">
        <v>35816040</v>
      </c>
      <c r="X34" s="22">
        <v>45152641</v>
      </c>
      <c r="Y34" s="22">
        <v>-9336601</v>
      </c>
      <c r="Z34" s="23">
        <v>-20.677862453272667</v>
      </c>
      <c r="AA34" s="20">
        <v>60849236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138261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>
        <v>9956</v>
      </c>
      <c r="P37" s="22">
        <v>21007</v>
      </c>
      <c r="Q37" s="22"/>
      <c r="R37" s="22">
        <v>30963</v>
      </c>
      <c r="S37" s="22"/>
      <c r="T37" s="22"/>
      <c r="U37" s="22"/>
      <c r="V37" s="22"/>
      <c r="W37" s="22">
        <v>123247</v>
      </c>
      <c r="X37" s="22">
        <v>148059</v>
      </c>
      <c r="Y37" s="22">
        <v>-24812</v>
      </c>
      <c r="Z37" s="23">
        <v>-16.758184237364834</v>
      </c>
      <c r="AA37" s="20">
        <v>138261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14955422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45735339</v>
      </c>
      <c r="Q38" s="22"/>
      <c r="R38" s="22">
        <v>45735339</v>
      </c>
      <c r="S38" s="22"/>
      <c r="T38" s="22"/>
      <c r="U38" s="22"/>
      <c r="V38" s="22"/>
      <c r="W38" s="22">
        <v>45735339</v>
      </c>
      <c r="X38" s="22">
        <v>10890871</v>
      </c>
      <c r="Y38" s="22">
        <v>34844468</v>
      </c>
      <c r="Z38" s="23">
        <v>319.94197709255758</v>
      </c>
      <c r="AA38" s="20">
        <v>14955422</v>
      </c>
    </row>
    <row r="39" spans="1:27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38848</v>
      </c>
      <c r="R39" s="22">
        <v>38848</v>
      </c>
      <c r="S39" s="22"/>
      <c r="T39" s="22"/>
      <c r="U39" s="22"/>
      <c r="V39" s="22"/>
      <c r="W39" s="22">
        <v>38848</v>
      </c>
      <c r="X39" s="22">
        <v>3377376</v>
      </c>
      <c r="Y39" s="22">
        <v>-3338528</v>
      </c>
      <c r="Z39" s="23">
        <v>-98.849757918573474</v>
      </c>
      <c r="AA39" s="20">
        <v>4503162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45333053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>
        <v>2549977</v>
      </c>
      <c r="P41" s="22">
        <v>4206430</v>
      </c>
      <c r="Q41" s="22">
        <v>6890727</v>
      </c>
      <c r="R41" s="22">
        <v>13647134</v>
      </c>
      <c r="S41" s="22"/>
      <c r="T41" s="22"/>
      <c r="U41" s="22"/>
      <c r="V41" s="22"/>
      <c r="W41" s="22">
        <v>27063272</v>
      </c>
      <c r="X41" s="22">
        <v>28278483</v>
      </c>
      <c r="Y41" s="22">
        <v>-1215211</v>
      </c>
      <c r="Z41" s="23">
        <v>-4.2972991160805902</v>
      </c>
      <c r="AA41" s="20">
        <v>45333053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7593481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>
        <v>143967</v>
      </c>
      <c r="P44" s="22">
        <v>45357</v>
      </c>
      <c r="Q44" s="22">
        <v>29700</v>
      </c>
      <c r="R44" s="22">
        <v>219024</v>
      </c>
      <c r="S44" s="22"/>
      <c r="T44" s="22"/>
      <c r="U44" s="22"/>
      <c r="V44" s="22"/>
      <c r="W44" s="22">
        <v>3092562</v>
      </c>
      <c r="X44" s="22">
        <v>5681086</v>
      </c>
      <c r="Y44" s="22">
        <v>-2588524</v>
      </c>
      <c r="Z44" s="23">
        <v>-45.56389394562941</v>
      </c>
      <c r="AA44" s="20">
        <v>7593481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133372615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7362080</v>
      </c>
      <c r="P47" s="31">
        <f t="shared" si="1"/>
        <v>54379214</v>
      </c>
      <c r="Q47" s="31">
        <f t="shared" si="1"/>
        <v>7085866</v>
      </c>
      <c r="R47" s="31">
        <f t="shared" si="1"/>
        <v>68827160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111869308</v>
      </c>
      <c r="X47" s="31">
        <f t="shared" si="1"/>
        <v>93528516</v>
      </c>
      <c r="Y47" s="31">
        <f t="shared" si="1"/>
        <v>18340792</v>
      </c>
      <c r="Z47" s="32">
        <f>+IF(X47&lt;&gt;0,+(Y47/X47)*100,0)</f>
        <v>19.609839634363489</v>
      </c>
      <c r="AA47" s="29">
        <f>SUM(AA34:AA46)</f>
        <v>133372615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175977786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4975628</v>
      </c>
      <c r="P48" s="41">
        <f t="shared" si="2"/>
        <v>-41713801</v>
      </c>
      <c r="Q48" s="41">
        <f t="shared" si="2"/>
        <v>4896490</v>
      </c>
      <c r="R48" s="41">
        <f t="shared" si="2"/>
        <v>-31841683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118733248</v>
      </c>
      <c r="X48" s="41">
        <f t="shared" si="2"/>
        <v>134946979</v>
      </c>
      <c r="Y48" s="41">
        <f t="shared" si="2"/>
        <v>-16213731</v>
      </c>
      <c r="Z48" s="42">
        <f>+IF(X48&lt;&gt;0,+(Y48/X48)*100,0)</f>
        <v>-12.014889936884027</v>
      </c>
      <c r="AA48" s="39">
        <f>+AA32-AA47</f>
        <v>175977786</v>
      </c>
    </row>
    <row r="49" spans="1:27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>
        <v>3365666</v>
      </c>
      <c r="Q49" s="22"/>
      <c r="R49" s="22">
        <v>3365666</v>
      </c>
      <c r="S49" s="22"/>
      <c r="T49" s="22"/>
      <c r="U49" s="22"/>
      <c r="V49" s="22"/>
      <c r="W49" s="22">
        <v>9370388</v>
      </c>
      <c r="X49" s="22">
        <v>22500000</v>
      </c>
      <c r="Y49" s="22">
        <v>-13129612</v>
      </c>
      <c r="Z49" s="23">
        <v>-58.353831111111113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205977786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4975628</v>
      </c>
      <c r="P51" s="50">
        <f t="shared" si="3"/>
        <v>-38348135</v>
      </c>
      <c r="Q51" s="50">
        <f t="shared" si="3"/>
        <v>4896490</v>
      </c>
      <c r="R51" s="50">
        <f t="shared" si="3"/>
        <v>-28476017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128103636</v>
      </c>
      <c r="X51" s="50">
        <f t="shared" si="3"/>
        <v>157446979</v>
      </c>
      <c r="Y51" s="50">
        <f t="shared" si="3"/>
        <v>-29343343</v>
      </c>
      <c r="Z51" s="51">
        <f>+IF(X51&lt;&gt;0,+(Y51/X51)*100,0)</f>
        <v>-18.636967940807551</v>
      </c>
      <c r="AA51" s="48">
        <f>SUM(AA48:AA50)</f>
        <v>205977786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205977786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4975628</v>
      </c>
      <c r="P53" s="56">
        <f t="shared" si="4"/>
        <v>-38348135</v>
      </c>
      <c r="Q53" s="56">
        <f t="shared" si="4"/>
        <v>4896490</v>
      </c>
      <c r="R53" s="56">
        <f t="shared" si="4"/>
        <v>-28476017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128103636</v>
      </c>
      <c r="X53" s="56">
        <f t="shared" si="4"/>
        <v>157446979</v>
      </c>
      <c r="Y53" s="56">
        <f t="shared" si="4"/>
        <v>-29343343</v>
      </c>
      <c r="Z53" s="57">
        <f>+IF(X53&lt;&gt;0,+(Y53/X53)*100,0)</f>
        <v>-18.636967940807551</v>
      </c>
      <c r="AA53" s="54">
        <f>+AA51-AA52</f>
        <v>205977786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205977786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4975628</v>
      </c>
      <c r="P56" s="50">
        <f t="shared" si="5"/>
        <v>-38348135</v>
      </c>
      <c r="Q56" s="50">
        <f t="shared" si="5"/>
        <v>4896490</v>
      </c>
      <c r="R56" s="50">
        <f t="shared" si="5"/>
        <v>-28476017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128103636</v>
      </c>
      <c r="X56" s="50">
        <f t="shared" si="5"/>
        <v>157446979</v>
      </c>
      <c r="Y56" s="50">
        <f t="shared" si="5"/>
        <v>-29343343</v>
      </c>
      <c r="Z56" s="51">
        <f>+IF(X56&lt;&gt;0,+(Y56/X56)*100,0)</f>
        <v>-18.636967940807551</v>
      </c>
      <c r="AA56" s="48">
        <f>SUM(AA53:AA55)</f>
        <v>205977786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205977786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4975628</v>
      </c>
      <c r="P59" s="67">
        <f t="shared" si="6"/>
        <v>-38348135</v>
      </c>
      <c r="Q59" s="67">
        <f t="shared" si="6"/>
        <v>4896490</v>
      </c>
      <c r="R59" s="67">
        <f t="shared" si="6"/>
        <v>-28476017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128103636</v>
      </c>
      <c r="X59" s="67">
        <f t="shared" si="6"/>
        <v>157446979</v>
      </c>
      <c r="Y59" s="67">
        <f t="shared" si="6"/>
        <v>-29343343</v>
      </c>
      <c r="Z59" s="68">
        <f>+IF(X59&lt;&gt;0,+(Y59/X59)*100,0)</f>
        <v>-18.636967940807551</v>
      </c>
      <c r="AA59" s="65">
        <f>SUM(AA56:AA58)</f>
        <v>205977786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2248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1683</v>
      </c>
      <c r="Y6" s="22">
        <v>-1683</v>
      </c>
      <c r="Z6" s="23">
        <v>-100</v>
      </c>
      <c r="AA6" s="20">
        <v>2248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>
        <v>-682680</v>
      </c>
      <c r="P8" s="22">
        <v>-680918</v>
      </c>
      <c r="Q8" s="22">
        <v>-693624</v>
      </c>
      <c r="R8" s="22">
        <v>-2057222</v>
      </c>
      <c r="S8" s="22"/>
      <c r="T8" s="22"/>
      <c r="U8" s="22"/>
      <c r="V8" s="22"/>
      <c r="W8" s="22">
        <v>-4053438</v>
      </c>
      <c r="X8" s="22"/>
      <c r="Y8" s="22">
        <v>-4053438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-102843191</v>
      </c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>
        <v>12274008</v>
      </c>
      <c r="P9" s="22">
        <v>10982059</v>
      </c>
      <c r="Q9" s="22">
        <v>11339099</v>
      </c>
      <c r="R9" s="22">
        <v>34595166</v>
      </c>
      <c r="S9" s="22"/>
      <c r="T9" s="22"/>
      <c r="U9" s="22"/>
      <c r="V9" s="22"/>
      <c r="W9" s="22">
        <v>96715917</v>
      </c>
      <c r="X9" s="22">
        <v>104056326</v>
      </c>
      <c r="Y9" s="22">
        <v>-7340409</v>
      </c>
      <c r="Z9" s="23">
        <v>-7.0542650141232164</v>
      </c>
      <c r="AA9" s="20">
        <v>138741765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468</v>
      </c>
      <c r="Y10" s="22">
        <v>-468</v>
      </c>
      <c r="Z10" s="23">
        <v>-100</v>
      </c>
      <c r="AA10" s="20">
        <v>629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-75800000</v>
      </c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>
        <v>1459063</v>
      </c>
      <c r="P13" s="22">
        <v>1481338</v>
      </c>
      <c r="Q13" s="22">
        <v>1304077</v>
      </c>
      <c r="R13" s="22">
        <v>4244478</v>
      </c>
      <c r="S13" s="22"/>
      <c r="T13" s="22"/>
      <c r="U13" s="22"/>
      <c r="V13" s="22"/>
      <c r="W13" s="22">
        <v>11151832</v>
      </c>
      <c r="X13" s="22">
        <v>9097758</v>
      </c>
      <c r="Y13" s="22">
        <v>2054074</v>
      </c>
      <c r="Z13" s="23">
        <v>22.577804333771024</v>
      </c>
      <c r="AA13" s="20">
        <v>12130337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/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>
        <v>6828258</v>
      </c>
      <c r="R25" s="22">
        <v>6828258</v>
      </c>
      <c r="S25" s="22"/>
      <c r="T25" s="22"/>
      <c r="U25" s="22"/>
      <c r="V25" s="22"/>
      <c r="W25" s="22">
        <v>27313104</v>
      </c>
      <c r="X25" s="22"/>
      <c r="Y25" s="22">
        <v>27313104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-178643191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150874979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13050391</v>
      </c>
      <c r="P32" s="31">
        <f t="shared" si="0"/>
        <v>11782479</v>
      </c>
      <c r="Q32" s="31">
        <f t="shared" si="0"/>
        <v>18777810</v>
      </c>
      <c r="R32" s="31">
        <f t="shared" si="0"/>
        <v>43610680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131127415</v>
      </c>
      <c r="X32" s="31">
        <f t="shared" si="0"/>
        <v>113156235</v>
      </c>
      <c r="Y32" s="31">
        <f t="shared" si="0"/>
        <v>17971180</v>
      </c>
      <c r="Z32" s="32">
        <f>+IF(X32&lt;&gt;0,+(Y32/X32)*100,0)</f>
        <v>15.881740851487328</v>
      </c>
      <c r="AA32" s="29">
        <f>SUM(AA6:AA31)</f>
        <v>150874979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116792256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>
        <v>8847457</v>
      </c>
      <c r="P34" s="22">
        <v>8326526</v>
      </c>
      <c r="Q34" s="22">
        <v>8525529</v>
      </c>
      <c r="R34" s="22">
        <v>25699512</v>
      </c>
      <c r="S34" s="22"/>
      <c r="T34" s="22"/>
      <c r="U34" s="22"/>
      <c r="V34" s="22"/>
      <c r="W34" s="22">
        <v>84379737</v>
      </c>
      <c r="X34" s="22">
        <v>87594192</v>
      </c>
      <c r="Y34" s="22">
        <v>-3214455</v>
      </c>
      <c r="Z34" s="23">
        <v>-3.6697124850469538</v>
      </c>
      <c r="AA34" s="20">
        <v>116792256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2232299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>
        <v>369352</v>
      </c>
      <c r="P37" s="22">
        <v>131532</v>
      </c>
      <c r="Q37" s="22">
        <v>161707</v>
      </c>
      <c r="R37" s="22">
        <v>662591</v>
      </c>
      <c r="S37" s="22"/>
      <c r="T37" s="22"/>
      <c r="U37" s="22"/>
      <c r="V37" s="22"/>
      <c r="W37" s="22">
        <v>1441728</v>
      </c>
      <c r="X37" s="22">
        <v>1674216</v>
      </c>
      <c r="Y37" s="22">
        <v>-232488</v>
      </c>
      <c r="Z37" s="23">
        <v>-13.886380252010493</v>
      </c>
      <c r="AA37" s="20">
        <v>2232299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12072609</v>
      </c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>
        <v>320507</v>
      </c>
      <c r="P39" s="22">
        <v>343641</v>
      </c>
      <c r="Q39" s="22">
        <v>347561</v>
      </c>
      <c r="R39" s="22">
        <v>1011709</v>
      </c>
      <c r="S39" s="22"/>
      <c r="T39" s="22"/>
      <c r="U39" s="22"/>
      <c r="V39" s="22"/>
      <c r="W39" s="22">
        <v>2930551</v>
      </c>
      <c r="X39" s="22">
        <v>2004219</v>
      </c>
      <c r="Y39" s="22">
        <v>926332</v>
      </c>
      <c r="Z39" s="23">
        <v>46.219100806847955</v>
      </c>
      <c r="AA39" s="20">
        <v>2672271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>
        <v>29027</v>
      </c>
      <c r="P40" s="22">
        <v>26648</v>
      </c>
      <c r="Q40" s="22">
        <v>28503</v>
      </c>
      <c r="R40" s="22">
        <v>84178</v>
      </c>
      <c r="S40" s="22"/>
      <c r="T40" s="22"/>
      <c r="U40" s="22"/>
      <c r="V40" s="22"/>
      <c r="W40" s="22">
        <v>317510</v>
      </c>
      <c r="X40" s="22">
        <v>1526292</v>
      </c>
      <c r="Y40" s="22">
        <v>-1208782</v>
      </c>
      <c r="Z40" s="23">
        <v>-79.197296454413703</v>
      </c>
      <c r="AA40" s="20">
        <v>2035061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13928506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>
        <v>455861</v>
      </c>
      <c r="P41" s="22">
        <v>2268268</v>
      </c>
      <c r="Q41" s="22">
        <v>303950</v>
      </c>
      <c r="R41" s="22">
        <v>3028079</v>
      </c>
      <c r="S41" s="22"/>
      <c r="T41" s="22"/>
      <c r="U41" s="22"/>
      <c r="V41" s="22"/>
      <c r="W41" s="22">
        <v>7228616</v>
      </c>
      <c r="X41" s="22">
        <v>10446399</v>
      </c>
      <c r="Y41" s="22">
        <v>-3217783</v>
      </c>
      <c r="Z41" s="23">
        <v>-30.80279625543692</v>
      </c>
      <c r="AA41" s="20">
        <v>13928506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17283928</v>
      </c>
      <c r="D44" s="20"/>
      <c r="E44" s="21">
        <v>8039248</v>
      </c>
      <c r="F44" s="22">
        <v>9349090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>
        <v>742781</v>
      </c>
      <c r="P44" s="22">
        <v>485599</v>
      </c>
      <c r="Q44" s="22">
        <v>407234</v>
      </c>
      <c r="R44" s="22">
        <v>1635614</v>
      </c>
      <c r="S44" s="22"/>
      <c r="T44" s="22"/>
      <c r="U44" s="22"/>
      <c r="V44" s="22"/>
      <c r="W44" s="22">
        <v>5862488</v>
      </c>
      <c r="X44" s="22">
        <v>7011819</v>
      </c>
      <c r="Y44" s="22">
        <v>-1149331</v>
      </c>
      <c r="Z44" s="23">
        <v>-16.391338681161052</v>
      </c>
      <c r="AA44" s="20">
        <v>9349090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29356537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147009483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10764985</v>
      </c>
      <c r="P47" s="31">
        <f t="shared" si="1"/>
        <v>11582214</v>
      </c>
      <c r="Q47" s="31">
        <f t="shared" si="1"/>
        <v>9774484</v>
      </c>
      <c r="R47" s="31">
        <f t="shared" si="1"/>
        <v>32121683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102160630</v>
      </c>
      <c r="X47" s="31">
        <f t="shared" si="1"/>
        <v>110257137</v>
      </c>
      <c r="Y47" s="31">
        <f t="shared" si="1"/>
        <v>-8096507</v>
      </c>
      <c r="Z47" s="32">
        <f>+IF(X47&lt;&gt;0,+(Y47/X47)*100,0)</f>
        <v>-7.3432951555780015</v>
      </c>
      <c r="AA47" s="29">
        <f>SUM(AA34:AA46)</f>
        <v>147009483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-207999728</v>
      </c>
      <c r="D48" s="39">
        <f t="shared" si="2"/>
        <v>0</v>
      </c>
      <c r="E48" s="40">
        <f t="shared" si="2"/>
        <v>16470801</v>
      </c>
      <c r="F48" s="41">
        <f t="shared" si="2"/>
        <v>3865496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2285406</v>
      </c>
      <c r="P48" s="41">
        <f t="shared" si="2"/>
        <v>200265</v>
      </c>
      <c r="Q48" s="41">
        <f t="shared" si="2"/>
        <v>9003326</v>
      </c>
      <c r="R48" s="41">
        <f t="shared" si="2"/>
        <v>11488997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28966785</v>
      </c>
      <c r="X48" s="41">
        <f t="shared" si="2"/>
        <v>2899098</v>
      </c>
      <c r="Y48" s="41">
        <f t="shared" si="2"/>
        <v>26067687</v>
      </c>
      <c r="Z48" s="42">
        <f>+IF(X48&lt;&gt;0,+(Y48/X48)*100,0)</f>
        <v>899.16543007514758</v>
      </c>
      <c r="AA48" s="39">
        <f>+AA32-AA47</f>
        <v>3865496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-207999728</v>
      </c>
      <c r="D51" s="48">
        <f t="shared" si="3"/>
        <v>0</v>
      </c>
      <c r="E51" s="49">
        <f t="shared" si="3"/>
        <v>16470801</v>
      </c>
      <c r="F51" s="50">
        <f t="shared" si="3"/>
        <v>3865496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2285406</v>
      </c>
      <c r="P51" s="50">
        <f t="shared" si="3"/>
        <v>200265</v>
      </c>
      <c r="Q51" s="50">
        <f t="shared" si="3"/>
        <v>9003326</v>
      </c>
      <c r="R51" s="50">
        <f t="shared" si="3"/>
        <v>11488997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28966785</v>
      </c>
      <c r="X51" s="50">
        <f t="shared" si="3"/>
        <v>2899098</v>
      </c>
      <c r="Y51" s="50">
        <f t="shared" si="3"/>
        <v>26067687</v>
      </c>
      <c r="Z51" s="51">
        <f>+IF(X51&lt;&gt;0,+(Y51/X51)*100,0)</f>
        <v>899.16543007514758</v>
      </c>
      <c r="AA51" s="48">
        <f>SUM(AA48:AA50)</f>
        <v>3865496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-207999728</v>
      </c>
      <c r="D53" s="54">
        <f>+D51-D52</f>
        <v>0</v>
      </c>
      <c r="E53" s="55">
        <f t="shared" si="4"/>
        <v>16470801</v>
      </c>
      <c r="F53" s="56">
        <f t="shared" si="4"/>
        <v>3865496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2285406</v>
      </c>
      <c r="P53" s="56">
        <f t="shared" si="4"/>
        <v>200265</v>
      </c>
      <c r="Q53" s="56">
        <f t="shared" si="4"/>
        <v>9003326</v>
      </c>
      <c r="R53" s="56">
        <f t="shared" si="4"/>
        <v>11488997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28966785</v>
      </c>
      <c r="X53" s="56">
        <f t="shared" si="4"/>
        <v>2899098</v>
      </c>
      <c r="Y53" s="56">
        <f t="shared" si="4"/>
        <v>26067687</v>
      </c>
      <c r="Z53" s="57">
        <f>+IF(X53&lt;&gt;0,+(Y53/X53)*100,0)</f>
        <v>899.16543007514758</v>
      </c>
      <c r="AA53" s="54">
        <f>+AA51-AA52</f>
        <v>3865496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-207999728</v>
      </c>
      <c r="D56" s="48">
        <f>SUM(D53:D55)</f>
        <v>0</v>
      </c>
      <c r="E56" s="49">
        <f t="shared" si="5"/>
        <v>16470801</v>
      </c>
      <c r="F56" s="50">
        <f t="shared" si="5"/>
        <v>3865496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2285406</v>
      </c>
      <c r="P56" s="50">
        <f t="shared" si="5"/>
        <v>200265</v>
      </c>
      <c r="Q56" s="50">
        <f t="shared" si="5"/>
        <v>9003326</v>
      </c>
      <c r="R56" s="50">
        <f t="shared" si="5"/>
        <v>11488997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28966785</v>
      </c>
      <c r="X56" s="50">
        <f t="shared" si="5"/>
        <v>2899098</v>
      </c>
      <c r="Y56" s="50">
        <f t="shared" si="5"/>
        <v>26067687</v>
      </c>
      <c r="Z56" s="51">
        <f>+IF(X56&lt;&gt;0,+(Y56/X56)*100,0)</f>
        <v>899.16543007514758</v>
      </c>
      <c r="AA56" s="48">
        <f>SUM(AA53:AA55)</f>
        <v>3865496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-207999728</v>
      </c>
      <c r="D59" s="65">
        <f>SUM(D56:D58)</f>
        <v>0</v>
      </c>
      <c r="E59" s="66">
        <f t="shared" si="6"/>
        <v>16470801</v>
      </c>
      <c r="F59" s="67">
        <f t="shared" si="6"/>
        <v>3865496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2285406</v>
      </c>
      <c r="P59" s="67">
        <f t="shared" si="6"/>
        <v>200265</v>
      </c>
      <c r="Q59" s="67">
        <f t="shared" si="6"/>
        <v>9003326</v>
      </c>
      <c r="R59" s="67">
        <f t="shared" si="6"/>
        <v>11488997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28966785</v>
      </c>
      <c r="X59" s="67">
        <f t="shared" si="6"/>
        <v>2899098</v>
      </c>
      <c r="Y59" s="67">
        <f t="shared" si="6"/>
        <v>26067687</v>
      </c>
      <c r="Z59" s="68">
        <f>+IF(X59&lt;&gt;0,+(Y59/X59)*100,0)</f>
        <v>899.16543007514758</v>
      </c>
      <c r="AA59" s="65">
        <f>SUM(AA56:AA58)</f>
        <v>3865496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109788409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>
        <v>8962639</v>
      </c>
      <c r="P9" s="22">
        <v>9023991</v>
      </c>
      <c r="Q9" s="22">
        <v>8997680</v>
      </c>
      <c r="R9" s="22">
        <v>26984310</v>
      </c>
      <c r="S9" s="22"/>
      <c r="T9" s="22"/>
      <c r="U9" s="22"/>
      <c r="V9" s="22"/>
      <c r="W9" s="22">
        <v>81406608</v>
      </c>
      <c r="X9" s="22">
        <v>82467304</v>
      </c>
      <c r="Y9" s="22">
        <v>-1060696</v>
      </c>
      <c r="Z9" s="23">
        <v>-1.2862018624981364</v>
      </c>
      <c r="AA9" s="20">
        <v>109788409</v>
      </c>
    </row>
    <row r="10" spans="1:27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>
        <v>2600</v>
      </c>
      <c r="P10" s="22">
        <v>3150</v>
      </c>
      <c r="Q10" s="22">
        <v>3363</v>
      </c>
      <c r="R10" s="22">
        <v>9113</v>
      </c>
      <c r="S10" s="22"/>
      <c r="T10" s="22"/>
      <c r="U10" s="22"/>
      <c r="V10" s="22"/>
      <c r="W10" s="22">
        <v>24453</v>
      </c>
      <c r="X10" s="22">
        <v>34957</v>
      </c>
      <c r="Y10" s="22">
        <v>-10504</v>
      </c>
      <c r="Z10" s="23">
        <v>-30.048345109706208</v>
      </c>
      <c r="AA10" s="20">
        <v>46606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>
        <v>53664</v>
      </c>
      <c r="P13" s="22">
        <v>53470</v>
      </c>
      <c r="Q13" s="22">
        <v>52876</v>
      </c>
      <c r="R13" s="22">
        <v>160010</v>
      </c>
      <c r="S13" s="22"/>
      <c r="T13" s="22"/>
      <c r="U13" s="22"/>
      <c r="V13" s="22"/>
      <c r="W13" s="22">
        <v>503449</v>
      </c>
      <c r="X13" s="22"/>
      <c r="Y13" s="22">
        <v>503449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>
        <v>11703602</v>
      </c>
      <c r="R25" s="22">
        <v>11703602</v>
      </c>
      <c r="S25" s="22"/>
      <c r="T25" s="22"/>
      <c r="U25" s="22"/>
      <c r="V25" s="22"/>
      <c r="W25" s="22">
        <v>46814314</v>
      </c>
      <c r="X25" s="22">
        <v>35110737</v>
      </c>
      <c r="Y25" s="22">
        <v>11703577</v>
      </c>
      <c r="Z25" s="23">
        <v>33.333327637070113</v>
      </c>
      <c r="AA25" s="20">
        <v>46814316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156649331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9018903</v>
      </c>
      <c r="P32" s="31">
        <f t="shared" si="0"/>
        <v>9080611</v>
      </c>
      <c r="Q32" s="31">
        <f t="shared" si="0"/>
        <v>20757521</v>
      </c>
      <c r="R32" s="31">
        <f t="shared" si="0"/>
        <v>38857035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128748824</v>
      </c>
      <c r="X32" s="31">
        <f t="shared" si="0"/>
        <v>117612998</v>
      </c>
      <c r="Y32" s="31">
        <f t="shared" si="0"/>
        <v>11135826</v>
      </c>
      <c r="Z32" s="32">
        <f>+IF(X32&lt;&gt;0,+(Y32/X32)*100,0)</f>
        <v>9.468193302920481</v>
      </c>
      <c r="AA32" s="29">
        <f>SUM(AA6:AA31)</f>
        <v>156649331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85180008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>
        <v>6325076</v>
      </c>
      <c r="P34" s="22">
        <v>5741294</v>
      </c>
      <c r="Q34" s="22">
        <v>5567645</v>
      </c>
      <c r="R34" s="22">
        <v>17634015</v>
      </c>
      <c r="S34" s="22"/>
      <c r="T34" s="22"/>
      <c r="U34" s="22"/>
      <c r="V34" s="22"/>
      <c r="W34" s="22">
        <v>49987606</v>
      </c>
      <c r="X34" s="22">
        <v>64569365</v>
      </c>
      <c r="Y34" s="22">
        <v>-14581759</v>
      </c>
      <c r="Z34" s="23">
        <v>-22.58309184239306</v>
      </c>
      <c r="AA34" s="20">
        <v>85180008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145800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>
        <v>16796</v>
      </c>
      <c r="P37" s="22">
        <v>3788</v>
      </c>
      <c r="Q37" s="22">
        <v>6097</v>
      </c>
      <c r="R37" s="22">
        <v>26681</v>
      </c>
      <c r="S37" s="22"/>
      <c r="T37" s="22"/>
      <c r="U37" s="22"/>
      <c r="V37" s="22"/>
      <c r="W37" s="22">
        <v>21358</v>
      </c>
      <c r="X37" s="22">
        <v>108300</v>
      </c>
      <c r="Y37" s="22">
        <v>-86942</v>
      </c>
      <c r="Z37" s="23">
        <v>-80.278855032317637</v>
      </c>
      <c r="AA37" s="20">
        <v>145800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39523827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15809530</v>
      </c>
      <c r="Y38" s="22">
        <v>-15809530</v>
      </c>
      <c r="Z38" s="23">
        <v>-100</v>
      </c>
      <c r="AA38" s="20">
        <v>39523827</v>
      </c>
    </row>
    <row r="39" spans="1:27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>
        <v>181269</v>
      </c>
      <c r="P39" s="22">
        <v>169575</v>
      </c>
      <c r="Q39" s="22">
        <v>181269</v>
      </c>
      <c r="R39" s="22">
        <v>532113</v>
      </c>
      <c r="S39" s="22"/>
      <c r="T39" s="22"/>
      <c r="U39" s="22"/>
      <c r="V39" s="22"/>
      <c r="W39" s="22">
        <v>1602187</v>
      </c>
      <c r="X39" s="22">
        <v>2785361</v>
      </c>
      <c r="Y39" s="22">
        <v>-1183174</v>
      </c>
      <c r="Z39" s="23">
        <v>-42.478299940294995</v>
      </c>
      <c r="AA39" s="20">
        <v>3713813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5280552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>
        <v>225346</v>
      </c>
      <c r="P41" s="22">
        <v>262034</v>
      </c>
      <c r="Q41" s="22">
        <v>352962</v>
      </c>
      <c r="R41" s="22">
        <v>840342</v>
      </c>
      <c r="S41" s="22"/>
      <c r="T41" s="22"/>
      <c r="U41" s="22"/>
      <c r="V41" s="22"/>
      <c r="W41" s="22">
        <v>3061227</v>
      </c>
      <c r="X41" s="22">
        <v>3225414</v>
      </c>
      <c r="Y41" s="22">
        <v>-164187</v>
      </c>
      <c r="Z41" s="23">
        <v>-5.0904163000470639</v>
      </c>
      <c r="AA41" s="20">
        <v>5280552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8102251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>
        <v>137739</v>
      </c>
      <c r="P43" s="22">
        <v>3419539</v>
      </c>
      <c r="Q43" s="22">
        <v>264846</v>
      </c>
      <c r="R43" s="22">
        <v>3822124</v>
      </c>
      <c r="S43" s="22"/>
      <c r="T43" s="22"/>
      <c r="U43" s="22"/>
      <c r="V43" s="22"/>
      <c r="W43" s="22">
        <v>6447447</v>
      </c>
      <c r="X43" s="22">
        <v>4558832</v>
      </c>
      <c r="Y43" s="22">
        <v>1888615</v>
      </c>
      <c r="Z43" s="23">
        <v>41.427606895801382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6296680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>
        <v>424439</v>
      </c>
      <c r="P44" s="22">
        <v>589152</v>
      </c>
      <c r="Q44" s="22">
        <v>400171</v>
      </c>
      <c r="R44" s="22">
        <v>1413762</v>
      </c>
      <c r="S44" s="22"/>
      <c r="T44" s="22"/>
      <c r="U44" s="22"/>
      <c r="V44" s="22"/>
      <c r="W44" s="22">
        <v>4134910</v>
      </c>
      <c r="X44" s="22">
        <v>5319441</v>
      </c>
      <c r="Y44" s="22">
        <v>-1184531</v>
      </c>
      <c r="Z44" s="23">
        <v>-22.267960110846232</v>
      </c>
      <c r="AA44" s="20">
        <v>6296680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148242931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7310665</v>
      </c>
      <c r="P47" s="31">
        <f t="shared" si="1"/>
        <v>10185382</v>
      </c>
      <c r="Q47" s="31">
        <f t="shared" si="1"/>
        <v>6772990</v>
      </c>
      <c r="R47" s="31">
        <f t="shared" si="1"/>
        <v>24269037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65254735</v>
      </c>
      <c r="X47" s="31">
        <f t="shared" si="1"/>
        <v>96376243</v>
      </c>
      <c r="Y47" s="31">
        <f t="shared" si="1"/>
        <v>-31121508</v>
      </c>
      <c r="Z47" s="32">
        <f>+IF(X47&lt;&gt;0,+(Y47/X47)*100,0)</f>
        <v>-32.291680014959702</v>
      </c>
      <c r="AA47" s="29">
        <f>SUM(AA34:AA46)</f>
        <v>148242931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8406400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1708238</v>
      </c>
      <c r="P48" s="41">
        <f t="shared" si="2"/>
        <v>-1104771</v>
      </c>
      <c r="Q48" s="41">
        <f t="shared" si="2"/>
        <v>13984531</v>
      </c>
      <c r="R48" s="41">
        <f t="shared" si="2"/>
        <v>14587998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63494089</v>
      </c>
      <c r="X48" s="41">
        <f t="shared" si="2"/>
        <v>21236755</v>
      </c>
      <c r="Y48" s="41">
        <f t="shared" si="2"/>
        <v>42257334</v>
      </c>
      <c r="Z48" s="42">
        <f>+IF(X48&lt;&gt;0,+(Y48/X48)*100,0)</f>
        <v>198.98206670463543</v>
      </c>
      <c r="AA48" s="39">
        <f>+AA32-AA47</f>
        <v>8406400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833576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333430</v>
      </c>
      <c r="Y49" s="22">
        <v>-333430</v>
      </c>
      <c r="Z49" s="23">
        <v>-100</v>
      </c>
      <c r="AA49" s="20">
        <v>833576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9239976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1708238</v>
      </c>
      <c r="P51" s="50">
        <f t="shared" si="3"/>
        <v>-1104771</v>
      </c>
      <c r="Q51" s="50">
        <f t="shared" si="3"/>
        <v>13984531</v>
      </c>
      <c r="R51" s="50">
        <f t="shared" si="3"/>
        <v>14587998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63494089</v>
      </c>
      <c r="X51" s="50">
        <f t="shared" si="3"/>
        <v>21570185</v>
      </c>
      <c r="Y51" s="50">
        <f t="shared" si="3"/>
        <v>41923904</v>
      </c>
      <c r="Z51" s="51">
        <f>+IF(X51&lt;&gt;0,+(Y51/X51)*100,0)</f>
        <v>194.3604285266909</v>
      </c>
      <c r="AA51" s="48">
        <f>SUM(AA48:AA50)</f>
        <v>9239976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9239976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1708238</v>
      </c>
      <c r="P53" s="56">
        <f t="shared" si="4"/>
        <v>-1104771</v>
      </c>
      <c r="Q53" s="56">
        <f t="shared" si="4"/>
        <v>13984531</v>
      </c>
      <c r="R53" s="56">
        <f t="shared" si="4"/>
        <v>14587998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63494089</v>
      </c>
      <c r="X53" s="56">
        <f t="shared" si="4"/>
        <v>21570185</v>
      </c>
      <c r="Y53" s="56">
        <f t="shared" si="4"/>
        <v>41923904</v>
      </c>
      <c r="Z53" s="57">
        <f>+IF(X53&lt;&gt;0,+(Y53/X53)*100,0)</f>
        <v>194.3604285266909</v>
      </c>
      <c r="AA53" s="54">
        <f>+AA51-AA52</f>
        <v>9239976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9239976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1708238</v>
      </c>
      <c r="P56" s="50">
        <f t="shared" si="5"/>
        <v>-1104771</v>
      </c>
      <c r="Q56" s="50">
        <f t="shared" si="5"/>
        <v>13984531</v>
      </c>
      <c r="R56" s="50">
        <f t="shared" si="5"/>
        <v>14587998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63494089</v>
      </c>
      <c r="X56" s="50">
        <f t="shared" si="5"/>
        <v>21570185</v>
      </c>
      <c r="Y56" s="50">
        <f t="shared" si="5"/>
        <v>41923904</v>
      </c>
      <c r="Z56" s="51">
        <f>+IF(X56&lt;&gt;0,+(Y56/X56)*100,0)</f>
        <v>194.3604285266909</v>
      </c>
      <c r="AA56" s="48">
        <f>SUM(AA53:AA55)</f>
        <v>9239976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9239976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1708238</v>
      </c>
      <c r="P59" s="67">
        <f t="shared" si="6"/>
        <v>-1104771</v>
      </c>
      <c r="Q59" s="67">
        <f t="shared" si="6"/>
        <v>13984531</v>
      </c>
      <c r="R59" s="67">
        <f t="shared" si="6"/>
        <v>14587998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63494089</v>
      </c>
      <c r="X59" s="67">
        <f t="shared" si="6"/>
        <v>21570185</v>
      </c>
      <c r="Y59" s="67">
        <f t="shared" si="6"/>
        <v>41923904</v>
      </c>
      <c r="Z59" s="68">
        <f>+IF(X59&lt;&gt;0,+(Y59/X59)*100,0)</f>
        <v>194.3604285266909</v>
      </c>
      <c r="AA59" s="65">
        <f>SUM(AA56:AA58)</f>
        <v>9239976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>
        <v>9845878</v>
      </c>
      <c r="P9" s="22">
        <v>9137267</v>
      </c>
      <c r="Q9" s="22">
        <v>10333370</v>
      </c>
      <c r="R9" s="22">
        <v>29316515</v>
      </c>
      <c r="S9" s="22"/>
      <c r="T9" s="22"/>
      <c r="U9" s="22"/>
      <c r="V9" s="22"/>
      <c r="W9" s="22">
        <v>87994455</v>
      </c>
      <c r="X9" s="22">
        <v>81836831</v>
      </c>
      <c r="Y9" s="22">
        <v>6157624</v>
      </c>
      <c r="Z9" s="23">
        <v>7.5242698486210928</v>
      </c>
      <c r="AA9" s="20">
        <v>114668500</v>
      </c>
    </row>
    <row r="10" spans="1:27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7800</v>
      </c>
      <c r="Y19" s="22">
        <v>-7800</v>
      </c>
      <c r="Z19" s="23">
        <v>-100</v>
      </c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>
        <v>24740850</v>
      </c>
      <c r="R25" s="22">
        <v>24740850</v>
      </c>
      <c r="S25" s="22"/>
      <c r="T25" s="22"/>
      <c r="U25" s="22"/>
      <c r="V25" s="22"/>
      <c r="W25" s="22">
        <v>98963400</v>
      </c>
      <c r="X25" s="22">
        <v>99223850</v>
      </c>
      <c r="Y25" s="22">
        <v>-260450</v>
      </c>
      <c r="Z25" s="23">
        <v>-0.2624872951412387</v>
      </c>
      <c r="AA25" s="20">
        <v>100005100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2007594</v>
      </c>
      <c r="X30" s="22">
        <v>2007594</v>
      </c>
      <c r="Y30" s="22"/>
      <c r="Z30" s="23"/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10068944</v>
      </c>
      <c r="P32" s="31">
        <f t="shared" si="0"/>
        <v>9360333</v>
      </c>
      <c r="Q32" s="31">
        <f t="shared" si="0"/>
        <v>35297286</v>
      </c>
      <c r="R32" s="31">
        <f t="shared" si="0"/>
        <v>54726563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188965448</v>
      </c>
      <c r="X32" s="31">
        <f t="shared" si="0"/>
        <v>183076074</v>
      </c>
      <c r="Y32" s="31">
        <f t="shared" si="0"/>
        <v>5889374</v>
      </c>
      <c r="Z32" s="32">
        <f>+IF(X32&lt;&gt;0,+(Y32/X32)*100,0)</f>
        <v>3.2168998773701039</v>
      </c>
      <c r="AA32" s="29">
        <f>SUM(AA6:AA31)</f>
        <v>217415700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>
        <v>8609968</v>
      </c>
      <c r="P34" s="22">
        <v>8669973</v>
      </c>
      <c r="Q34" s="22">
        <v>8055962</v>
      </c>
      <c r="R34" s="22">
        <v>25335903</v>
      </c>
      <c r="S34" s="22"/>
      <c r="T34" s="22"/>
      <c r="U34" s="22"/>
      <c r="V34" s="22"/>
      <c r="W34" s="22">
        <v>78849921</v>
      </c>
      <c r="X34" s="22">
        <v>79007606</v>
      </c>
      <c r="Y34" s="22">
        <v>-157685</v>
      </c>
      <c r="Z34" s="23">
        <v>-0.19958205036613819</v>
      </c>
      <c r="AA34" s="20">
        <v>104148500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16344800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>
        <v>1408535</v>
      </c>
      <c r="P37" s="22">
        <v>1927445</v>
      </c>
      <c r="Q37" s="22">
        <v>1148004</v>
      </c>
      <c r="R37" s="22">
        <v>4483984</v>
      </c>
      <c r="S37" s="22"/>
      <c r="T37" s="22"/>
      <c r="U37" s="22"/>
      <c r="V37" s="22"/>
      <c r="W37" s="22">
        <v>12080452</v>
      </c>
      <c r="X37" s="22">
        <v>10861603</v>
      </c>
      <c r="Y37" s="22">
        <v>1218849</v>
      </c>
      <c r="Z37" s="23">
        <v>11.221630913963621</v>
      </c>
      <c r="AA37" s="20">
        <v>16344800</v>
      </c>
    </row>
    <row r="38" spans="1:27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>
        <v>640917</v>
      </c>
      <c r="P38" s="22">
        <v>640917</v>
      </c>
      <c r="Q38" s="22">
        <v>640917</v>
      </c>
      <c r="R38" s="22">
        <v>1922751</v>
      </c>
      <c r="S38" s="22"/>
      <c r="T38" s="22"/>
      <c r="U38" s="22"/>
      <c r="V38" s="22"/>
      <c r="W38" s="22">
        <v>5765133</v>
      </c>
      <c r="X38" s="22">
        <v>5717699</v>
      </c>
      <c r="Y38" s="22">
        <v>47434</v>
      </c>
      <c r="Z38" s="23">
        <v>0.82959945950285241</v>
      </c>
      <c r="AA38" s="20">
        <v>7682800</v>
      </c>
    </row>
    <row r="39" spans="1:27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>
        <v>137846</v>
      </c>
      <c r="P39" s="22">
        <v>128953</v>
      </c>
      <c r="Q39" s="22">
        <v>137846</v>
      </c>
      <c r="R39" s="22">
        <v>404645</v>
      </c>
      <c r="S39" s="22"/>
      <c r="T39" s="22"/>
      <c r="U39" s="22"/>
      <c r="V39" s="22"/>
      <c r="W39" s="22">
        <v>1222830</v>
      </c>
      <c r="X39" s="22">
        <v>1277931</v>
      </c>
      <c r="Y39" s="22">
        <v>-55101</v>
      </c>
      <c r="Z39" s="23">
        <v>-4.3117351406296587</v>
      </c>
      <c r="AA39" s="20">
        <v>1893400</v>
      </c>
    </row>
    <row r="40" spans="1:27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>
        <v>22566</v>
      </c>
      <c r="P40" s="22">
        <v>29896</v>
      </c>
      <c r="Q40" s="22">
        <v>8397</v>
      </c>
      <c r="R40" s="22">
        <v>60859</v>
      </c>
      <c r="S40" s="22"/>
      <c r="T40" s="22"/>
      <c r="U40" s="22"/>
      <c r="V40" s="22"/>
      <c r="W40" s="22">
        <v>201563</v>
      </c>
      <c r="X40" s="22">
        <v>214912</v>
      </c>
      <c r="Y40" s="22">
        <v>-13349</v>
      </c>
      <c r="Z40" s="23">
        <v>-6.2113795413936872</v>
      </c>
      <c r="AA40" s="20">
        <v>286500</v>
      </c>
    </row>
    <row r="41" spans="1:27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>
        <v>283213</v>
      </c>
      <c r="Q41" s="22">
        <v>188072</v>
      </c>
      <c r="R41" s="22">
        <v>471285</v>
      </c>
      <c r="S41" s="22"/>
      <c r="T41" s="22"/>
      <c r="U41" s="22"/>
      <c r="V41" s="22"/>
      <c r="W41" s="22">
        <v>1371060</v>
      </c>
      <c r="X41" s="22">
        <v>1249775</v>
      </c>
      <c r="Y41" s="22">
        <v>121285</v>
      </c>
      <c r="Z41" s="23">
        <v>9.7045468184273176</v>
      </c>
      <c r="AA41" s="20">
        <v>2139300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>
        <v>199232</v>
      </c>
      <c r="P43" s="22">
        <v>202173</v>
      </c>
      <c r="Q43" s="22">
        <v>206627</v>
      </c>
      <c r="R43" s="22">
        <v>608032</v>
      </c>
      <c r="S43" s="22"/>
      <c r="T43" s="22"/>
      <c r="U43" s="22"/>
      <c r="V43" s="22"/>
      <c r="W43" s="22">
        <v>1662644</v>
      </c>
      <c r="X43" s="22">
        <v>1253844</v>
      </c>
      <c r="Y43" s="22">
        <v>408800</v>
      </c>
      <c r="Z43" s="23">
        <v>32.603736988014461</v>
      </c>
      <c r="AA43" s="20"/>
    </row>
    <row r="44" spans="1:27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18059900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>
        <v>279595</v>
      </c>
      <c r="P44" s="22">
        <v>1193267</v>
      </c>
      <c r="Q44" s="22">
        <v>512503</v>
      </c>
      <c r="R44" s="22">
        <v>1985365</v>
      </c>
      <c r="S44" s="22"/>
      <c r="T44" s="22"/>
      <c r="U44" s="22"/>
      <c r="V44" s="22"/>
      <c r="W44" s="22">
        <v>5439965</v>
      </c>
      <c r="X44" s="22">
        <v>6808863</v>
      </c>
      <c r="Y44" s="22">
        <v>-1368898</v>
      </c>
      <c r="Z44" s="23">
        <v>-20.104648896592572</v>
      </c>
      <c r="AA44" s="20">
        <v>18059900</v>
      </c>
    </row>
    <row r="45" spans="1:27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150555200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11298659</v>
      </c>
      <c r="P47" s="31">
        <f t="shared" si="1"/>
        <v>13075837</v>
      </c>
      <c r="Q47" s="31">
        <f t="shared" si="1"/>
        <v>10898328</v>
      </c>
      <c r="R47" s="31">
        <f t="shared" si="1"/>
        <v>35272824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106593568</v>
      </c>
      <c r="X47" s="31">
        <f t="shared" si="1"/>
        <v>106392233</v>
      </c>
      <c r="Y47" s="31">
        <f t="shared" si="1"/>
        <v>201335</v>
      </c>
      <c r="Z47" s="32">
        <f>+IF(X47&lt;&gt;0,+(Y47/X47)*100,0)</f>
        <v>0.1892384381104211</v>
      </c>
      <c r="AA47" s="29">
        <f>SUM(AA34:AA46)</f>
        <v>150555200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66860500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-1229715</v>
      </c>
      <c r="P48" s="41">
        <f t="shared" si="2"/>
        <v>-3715504</v>
      </c>
      <c r="Q48" s="41">
        <f t="shared" si="2"/>
        <v>24398958</v>
      </c>
      <c r="R48" s="41">
        <f t="shared" si="2"/>
        <v>19453739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82371880</v>
      </c>
      <c r="X48" s="41">
        <f t="shared" si="2"/>
        <v>76683841</v>
      </c>
      <c r="Y48" s="41">
        <f t="shared" si="2"/>
        <v>5688039</v>
      </c>
      <c r="Z48" s="42">
        <f>+IF(X48&lt;&gt;0,+(Y48/X48)*100,0)</f>
        <v>7.4175196831885355</v>
      </c>
      <c r="AA48" s="39">
        <f>+AA32-AA47</f>
        <v>66860500</v>
      </c>
    </row>
    <row r="49" spans="1:27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5153268</v>
      </c>
      <c r="Y49" s="22">
        <v>-3217200</v>
      </c>
      <c r="Z49" s="23">
        <v>-62.43028695577253</v>
      </c>
      <c r="AA49" s="20">
        <v>6024000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72884500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-1229715</v>
      </c>
      <c r="P51" s="50">
        <f t="shared" si="3"/>
        <v>-3715504</v>
      </c>
      <c r="Q51" s="50">
        <f t="shared" si="3"/>
        <v>24398958</v>
      </c>
      <c r="R51" s="50">
        <f t="shared" si="3"/>
        <v>19453739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84307948</v>
      </c>
      <c r="X51" s="50">
        <f t="shared" si="3"/>
        <v>81837109</v>
      </c>
      <c r="Y51" s="50">
        <f t="shared" si="3"/>
        <v>2470839</v>
      </c>
      <c r="Z51" s="51">
        <f>+IF(X51&lt;&gt;0,+(Y51/X51)*100,0)</f>
        <v>3.0192158914118044</v>
      </c>
      <c r="AA51" s="48">
        <f>SUM(AA48:AA50)</f>
        <v>72884500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72884500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-1229715</v>
      </c>
      <c r="P53" s="56">
        <f t="shared" si="4"/>
        <v>-3715504</v>
      </c>
      <c r="Q53" s="56">
        <f t="shared" si="4"/>
        <v>24398958</v>
      </c>
      <c r="R53" s="56">
        <f t="shared" si="4"/>
        <v>19453739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84307948</v>
      </c>
      <c r="X53" s="56">
        <f t="shared" si="4"/>
        <v>81837109</v>
      </c>
      <c r="Y53" s="56">
        <f t="shared" si="4"/>
        <v>2470839</v>
      </c>
      <c r="Z53" s="57">
        <f>+IF(X53&lt;&gt;0,+(Y53/X53)*100,0)</f>
        <v>3.0192158914118044</v>
      </c>
      <c r="AA53" s="54">
        <f>+AA51-AA52</f>
        <v>72884500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72884500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-1229715</v>
      </c>
      <c r="P56" s="50">
        <f t="shared" si="5"/>
        <v>-3715504</v>
      </c>
      <c r="Q56" s="50">
        <f t="shared" si="5"/>
        <v>24398958</v>
      </c>
      <c r="R56" s="50">
        <f t="shared" si="5"/>
        <v>19453739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84307948</v>
      </c>
      <c r="X56" s="50">
        <f t="shared" si="5"/>
        <v>81837109</v>
      </c>
      <c r="Y56" s="50">
        <f t="shared" si="5"/>
        <v>2470839</v>
      </c>
      <c r="Z56" s="51">
        <f>+IF(X56&lt;&gt;0,+(Y56/X56)*100,0)</f>
        <v>3.0192158914118044</v>
      </c>
      <c r="AA56" s="48">
        <f>SUM(AA53:AA55)</f>
        <v>72884500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72884500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-1229715</v>
      </c>
      <c r="P59" s="67">
        <f t="shared" si="6"/>
        <v>-3715504</v>
      </c>
      <c r="Q59" s="67">
        <f t="shared" si="6"/>
        <v>24398958</v>
      </c>
      <c r="R59" s="67">
        <f t="shared" si="6"/>
        <v>19453739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84307948</v>
      </c>
      <c r="X59" s="67">
        <f t="shared" si="6"/>
        <v>81837109</v>
      </c>
      <c r="Y59" s="67">
        <f t="shared" si="6"/>
        <v>2470839</v>
      </c>
      <c r="Z59" s="68">
        <f>+IF(X59&lt;&gt;0,+(Y59/X59)*100,0)</f>
        <v>3.0192158914118044</v>
      </c>
      <c r="AA59" s="65">
        <f>SUM(AA56:AA58)</f>
        <v>72884500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141795082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>
        <v>12422500</v>
      </c>
      <c r="P9" s="22">
        <v>6534071</v>
      </c>
      <c r="Q9" s="22">
        <v>12193784</v>
      </c>
      <c r="R9" s="22">
        <v>31150355</v>
      </c>
      <c r="S9" s="22"/>
      <c r="T9" s="22"/>
      <c r="U9" s="22"/>
      <c r="V9" s="22"/>
      <c r="W9" s="22">
        <v>105746769</v>
      </c>
      <c r="X9" s="22">
        <v>106229997</v>
      </c>
      <c r="Y9" s="22">
        <v>-483228</v>
      </c>
      <c r="Z9" s="23">
        <v>-0.45488846243683884</v>
      </c>
      <c r="AA9" s="20">
        <v>141640330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</v>
      </c>
      <c r="Y10" s="22">
        <v>-810</v>
      </c>
      <c r="Z10" s="23">
        <v>-100</v>
      </c>
      <c r="AA10" s="20">
        <v>1083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1082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161746246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12422500</v>
      </c>
      <c r="P32" s="31">
        <f t="shared" si="0"/>
        <v>6534071</v>
      </c>
      <c r="Q32" s="31">
        <f t="shared" si="0"/>
        <v>12193784</v>
      </c>
      <c r="R32" s="31">
        <f t="shared" si="0"/>
        <v>31150355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105746769</v>
      </c>
      <c r="X32" s="31">
        <f t="shared" si="0"/>
        <v>112928661</v>
      </c>
      <c r="Y32" s="31">
        <f t="shared" si="0"/>
        <v>-7181892</v>
      </c>
      <c r="Z32" s="32">
        <f>+IF(X32&lt;&gt;0,+(Y32/X32)*100,0)</f>
        <v>-6.3596716160479403</v>
      </c>
      <c r="AA32" s="29">
        <f>SUM(AA6:AA31)</f>
        <v>150571887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54183251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>
        <v>4204397</v>
      </c>
      <c r="P34" s="22">
        <v>3824844</v>
      </c>
      <c r="Q34" s="22">
        <v>3710748</v>
      </c>
      <c r="R34" s="22">
        <v>11739989</v>
      </c>
      <c r="S34" s="22"/>
      <c r="T34" s="22"/>
      <c r="U34" s="22"/>
      <c r="V34" s="22"/>
      <c r="W34" s="22">
        <v>35254560</v>
      </c>
      <c r="X34" s="22">
        <v>43511787</v>
      </c>
      <c r="Y34" s="22">
        <v>-8257227</v>
      </c>
      <c r="Z34" s="23">
        <v>-18.976988924863051</v>
      </c>
      <c r="AA34" s="20">
        <v>54183251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9649503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>
        <v>1695649</v>
      </c>
      <c r="P37" s="22">
        <v>303578</v>
      </c>
      <c r="Q37" s="22">
        <v>332642</v>
      </c>
      <c r="R37" s="22">
        <v>2331869</v>
      </c>
      <c r="S37" s="22"/>
      <c r="T37" s="22"/>
      <c r="U37" s="22"/>
      <c r="V37" s="22"/>
      <c r="W37" s="22">
        <v>5994524</v>
      </c>
      <c r="X37" s="22">
        <v>5487122</v>
      </c>
      <c r="Y37" s="22">
        <v>507402</v>
      </c>
      <c r="Z37" s="23">
        <v>9.2471426733358584</v>
      </c>
      <c r="AA37" s="20">
        <v>9649503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7081201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8023841</v>
      </c>
      <c r="Y38" s="22">
        <v>-8023841</v>
      </c>
      <c r="Z38" s="23">
        <v>-100</v>
      </c>
      <c r="AA38" s="20">
        <v>7081201</v>
      </c>
    </row>
    <row r="39" spans="1:27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>
        <v>2194424</v>
      </c>
      <c r="P39" s="22">
        <v>-3692476</v>
      </c>
      <c r="Q39" s="22">
        <v>1444631</v>
      </c>
      <c r="R39" s="22">
        <v>-53421</v>
      </c>
      <c r="S39" s="22"/>
      <c r="T39" s="22"/>
      <c r="U39" s="22"/>
      <c r="V39" s="22"/>
      <c r="W39" s="22">
        <v>13261049</v>
      </c>
      <c r="X39" s="22">
        <v>2618235</v>
      </c>
      <c r="Y39" s="22">
        <v>10642814</v>
      </c>
      <c r="Z39" s="23">
        <v>406.48811126579545</v>
      </c>
      <c r="AA39" s="20">
        <v>3490964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81307524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>
        <v>4715450</v>
      </c>
      <c r="P41" s="22">
        <v>12730895</v>
      </c>
      <c r="Q41" s="22">
        <v>8096570</v>
      </c>
      <c r="R41" s="22">
        <v>25542915</v>
      </c>
      <c r="S41" s="22"/>
      <c r="T41" s="22"/>
      <c r="U41" s="22"/>
      <c r="V41" s="22"/>
      <c r="W41" s="22">
        <v>71587518</v>
      </c>
      <c r="X41" s="22">
        <v>45180646</v>
      </c>
      <c r="Y41" s="22">
        <v>26406872</v>
      </c>
      <c r="Z41" s="23">
        <v>58.447309496194457</v>
      </c>
      <c r="AA41" s="20">
        <v>81307524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2107652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>
        <v>35629</v>
      </c>
      <c r="P44" s="22">
        <v>31837</v>
      </c>
      <c r="Q44" s="22">
        <v>30739</v>
      </c>
      <c r="R44" s="22">
        <v>98205</v>
      </c>
      <c r="S44" s="22"/>
      <c r="T44" s="22"/>
      <c r="U44" s="22"/>
      <c r="V44" s="22"/>
      <c r="W44" s="22">
        <v>296999</v>
      </c>
      <c r="X44" s="22">
        <v>1080772</v>
      </c>
      <c r="Y44" s="22">
        <v>-783773</v>
      </c>
      <c r="Z44" s="23">
        <v>-72.519735892491667</v>
      </c>
      <c r="AA44" s="20">
        <v>2107652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157820095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12845549</v>
      </c>
      <c r="P47" s="31">
        <f t="shared" si="1"/>
        <v>13198678</v>
      </c>
      <c r="Q47" s="31">
        <f t="shared" si="1"/>
        <v>13615330</v>
      </c>
      <c r="R47" s="31">
        <f t="shared" si="1"/>
        <v>39659557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126394650</v>
      </c>
      <c r="X47" s="31">
        <f t="shared" si="1"/>
        <v>105902403</v>
      </c>
      <c r="Y47" s="31">
        <f t="shared" si="1"/>
        <v>20492247</v>
      </c>
      <c r="Z47" s="32">
        <f>+IF(X47&lt;&gt;0,+(Y47/X47)*100,0)</f>
        <v>19.350124661477228</v>
      </c>
      <c r="AA47" s="29">
        <f>SUM(AA34:AA46)</f>
        <v>157820095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10634039</v>
      </c>
      <c r="D48" s="39">
        <f t="shared" si="2"/>
        <v>0</v>
      </c>
      <c r="E48" s="40">
        <f t="shared" si="2"/>
        <v>7177179</v>
      </c>
      <c r="F48" s="41">
        <f t="shared" si="2"/>
        <v>-7248208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-423049</v>
      </c>
      <c r="P48" s="41">
        <f t="shared" si="2"/>
        <v>-6664607</v>
      </c>
      <c r="Q48" s="41">
        <f t="shared" si="2"/>
        <v>-1421546</v>
      </c>
      <c r="R48" s="41">
        <f t="shared" si="2"/>
        <v>-8509202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-20647881</v>
      </c>
      <c r="X48" s="41">
        <f t="shared" si="2"/>
        <v>7026258</v>
      </c>
      <c r="Y48" s="41">
        <f t="shared" si="2"/>
        <v>-27674139</v>
      </c>
      <c r="Z48" s="42">
        <f>+IF(X48&lt;&gt;0,+(Y48/X48)*100,0)</f>
        <v>-393.86739001044367</v>
      </c>
      <c r="AA48" s="39">
        <f>+AA32-AA47</f>
        <v>-7248208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10634039</v>
      </c>
      <c r="D51" s="48">
        <f t="shared" si="3"/>
        <v>0</v>
      </c>
      <c r="E51" s="49">
        <f t="shared" si="3"/>
        <v>7177179</v>
      </c>
      <c r="F51" s="50">
        <f t="shared" si="3"/>
        <v>-7248208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-423049</v>
      </c>
      <c r="P51" s="50">
        <f t="shared" si="3"/>
        <v>-6664607</v>
      </c>
      <c r="Q51" s="50">
        <f t="shared" si="3"/>
        <v>-1421546</v>
      </c>
      <c r="R51" s="50">
        <f t="shared" si="3"/>
        <v>-8509202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-20647881</v>
      </c>
      <c r="X51" s="50">
        <f t="shared" si="3"/>
        <v>7026258</v>
      </c>
      <c r="Y51" s="50">
        <f t="shared" si="3"/>
        <v>-27674139</v>
      </c>
      <c r="Z51" s="51">
        <f>+IF(X51&lt;&gt;0,+(Y51/X51)*100,0)</f>
        <v>-393.86739001044367</v>
      </c>
      <c r="AA51" s="48">
        <f>SUM(AA48:AA50)</f>
        <v>-7248208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10634039</v>
      </c>
      <c r="D53" s="54">
        <f>+D51-D52</f>
        <v>0</v>
      </c>
      <c r="E53" s="55">
        <f t="shared" si="4"/>
        <v>7177179</v>
      </c>
      <c r="F53" s="56">
        <f t="shared" si="4"/>
        <v>-7248208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-423049</v>
      </c>
      <c r="P53" s="56">
        <f t="shared" si="4"/>
        <v>-6664607</v>
      </c>
      <c r="Q53" s="56">
        <f t="shared" si="4"/>
        <v>-1421546</v>
      </c>
      <c r="R53" s="56">
        <f t="shared" si="4"/>
        <v>-8509202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-20647881</v>
      </c>
      <c r="X53" s="56">
        <f t="shared" si="4"/>
        <v>7026258</v>
      </c>
      <c r="Y53" s="56">
        <f t="shared" si="4"/>
        <v>-27674139</v>
      </c>
      <c r="Z53" s="57">
        <f>+IF(X53&lt;&gt;0,+(Y53/X53)*100,0)</f>
        <v>-393.86739001044367</v>
      </c>
      <c r="AA53" s="54">
        <f>+AA51-AA52</f>
        <v>-7248208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10634039</v>
      </c>
      <c r="D56" s="48">
        <f>SUM(D53:D55)</f>
        <v>0</v>
      </c>
      <c r="E56" s="49">
        <f t="shared" si="5"/>
        <v>7177179</v>
      </c>
      <c r="F56" s="50">
        <f t="shared" si="5"/>
        <v>-7248208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-423049</v>
      </c>
      <c r="P56" s="50">
        <f t="shared" si="5"/>
        <v>-6664607</v>
      </c>
      <c r="Q56" s="50">
        <f t="shared" si="5"/>
        <v>-1421546</v>
      </c>
      <c r="R56" s="50">
        <f t="shared" si="5"/>
        <v>-8509202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-20647881</v>
      </c>
      <c r="X56" s="50">
        <f t="shared" si="5"/>
        <v>7026258</v>
      </c>
      <c r="Y56" s="50">
        <f t="shared" si="5"/>
        <v>-27674139</v>
      </c>
      <c r="Z56" s="51">
        <f>+IF(X56&lt;&gt;0,+(Y56/X56)*100,0)</f>
        <v>-393.86739001044367</v>
      </c>
      <c r="AA56" s="48">
        <f>SUM(AA53:AA55)</f>
        <v>-7248208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10634039</v>
      </c>
      <c r="D59" s="65">
        <f>SUM(D56:D58)</f>
        <v>0</v>
      </c>
      <c r="E59" s="66">
        <f t="shared" si="6"/>
        <v>7177179</v>
      </c>
      <c r="F59" s="67">
        <f t="shared" si="6"/>
        <v>-7248208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-423049</v>
      </c>
      <c r="P59" s="67">
        <f t="shared" si="6"/>
        <v>-6664607</v>
      </c>
      <c r="Q59" s="67">
        <f t="shared" si="6"/>
        <v>-1421546</v>
      </c>
      <c r="R59" s="67">
        <f t="shared" si="6"/>
        <v>-8509202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-20647881</v>
      </c>
      <c r="X59" s="67">
        <f t="shared" si="6"/>
        <v>7026258</v>
      </c>
      <c r="Y59" s="67">
        <f t="shared" si="6"/>
        <v>-27674139</v>
      </c>
      <c r="Z59" s="68">
        <f>+IF(X59&lt;&gt;0,+(Y59/X59)*100,0)</f>
        <v>-393.86739001044367</v>
      </c>
      <c r="AA59" s="65">
        <f>SUM(AA56:AA58)</f>
        <v>-7248208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>
        <v>76930</v>
      </c>
      <c r="P7" s="22">
        <v>75449</v>
      </c>
      <c r="Q7" s="22">
        <v>48314</v>
      </c>
      <c r="R7" s="22">
        <v>200693</v>
      </c>
      <c r="S7" s="22"/>
      <c r="T7" s="22"/>
      <c r="U7" s="22"/>
      <c r="V7" s="22"/>
      <c r="W7" s="22">
        <v>-30140766</v>
      </c>
      <c r="X7" s="22"/>
      <c r="Y7" s="22">
        <v>-30140766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>
        <v>12412008</v>
      </c>
      <c r="P9" s="22">
        <v>12368208</v>
      </c>
      <c r="Q9" s="22">
        <v>12448719</v>
      </c>
      <c r="R9" s="22">
        <v>37228935</v>
      </c>
      <c r="S9" s="22"/>
      <c r="T9" s="22"/>
      <c r="U9" s="22"/>
      <c r="V9" s="22"/>
      <c r="W9" s="22">
        <v>106347061</v>
      </c>
      <c r="X9" s="22">
        <v>128719512</v>
      </c>
      <c r="Y9" s="22">
        <v>-22372451</v>
      </c>
      <c r="Z9" s="23">
        <v>-17.380776738805537</v>
      </c>
      <c r="AA9" s="20">
        <v>171626007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17365041</v>
      </c>
      <c r="Y13" s="22">
        <v>-17365041</v>
      </c>
      <c r="Z13" s="23">
        <v>-100</v>
      </c>
      <c r="AA13" s="20">
        <v>23153389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12488938</v>
      </c>
      <c r="P32" s="31">
        <f t="shared" si="0"/>
        <v>12443657</v>
      </c>
      <c r="Q32" s="31">
        <f t="shared" si="0"/>
        <v>12497033</v>
      </c>
      <c r="R32" s="31">
        <f t="shared" si="0"/>
        <v>37429628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76206295</v>
      </c>
      <c r="X32" s="31">
        <f t="shared" si="0"/>
        <v>146084553</v>
      </c>
      <c r="Y32" s="31">
        <f t="shared" si="0"/>
        <v>-69878258</v>
      </c>
      <c r="Z32" s="32">
        <f>+IF(X32&lt;&gt;0,+(Y32/X32)*100,0)</f>
        <v>-47.834118368421883</v>
      </c>
      <c r="AA32" s="29">
        <f>SUM(AA6:AA31)</f>
        <v>194779396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66274993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>
        <v>4997419</v>
      </c>
      <c r="P34" s="22"/>
      <c r="Q34" s="22">
        <v>9594698</v>
      </c>
      <c r="R34" s="22">
        <v>14592117</v>
      </c>
      <c r="S34" s="22"/>
      <c r="T34" s="22"/>
      <c r="U34" s="22"/>
      <c r="V34" s="22"/>
      <c r="W34" s="22">
        <v>43203661</v>
      </c>
      <c r="X34" s="22">
        <v>49689067</v>
      </c>
      <c r="Y34" s="22">
        <v>-6485406</v>
      </c>
      <c r="Z34" s="23">
        <v>-13.051977812342502</v>
      </c>
      <c r="AA34" s="20">
        <v>66274993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7083054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>
        <v>1270423</v>
      </c>
      <c r="P37" s="22">
        <v>1270954</v>
      </c>
      <c r="Q37" s="22">
        <v>1379425</v>
      </c>
      <c r="R37" s="22">
        <v>3920802</v>
      </c>
      <c r="S37" s="22"/>
      <c r="T37" s="22"/>
      <c r="U37" s="22"/>
      <c r="V37" s="22"/>
      <c r="W37" s="22">
        <v>12115452</v>
      </c>
      <c r="X37" s="22">
        <v>5112289</v>
      </c>
      <c r="Y37" s="22">
        <v>7003163</v>
      </c>
      <c r="Z37" s="23">
        <v>136.98683701175736</v>
      </c>
      <c r="AA37" s="20">
        <v>7083054</v>
      </c>
    </row>
    <row r="38" spans="1:27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11741499</v>
      </c>
      <c r="Y38" s="22">
        <v>-11741499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>
        <v>1650</v>
      </c>
      <c r="P39" s="22">
        <v>1543</v>
      </c>
      <c r="Q39" s="22">
        <v>1650</v>
      </c>
      <c r="R39" s="22">
        <v>4843</v>
      </c>
      <c r="S39" s="22"/>
      <c r="T39" s="22"/>
      <c r="U39" s="22"/>
      <c r="V39" s="22"/>
      <c r="W39" s="22">
        <v>14637</v>
      </c>
      <c r="X39" s="22">
        <v>197946</v>
      </c>
      <c r="Y39" s="22">
        <v>-183309</v>
      </c>
      <c r="Z39" s="23">
        <v>-92.605559091873545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19407350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>
        <v>910232</v>
      </c>
      <c r="P41" s="22">
        <v>670792</v>
      </c>
      <c r="Q41" s="22">
        <v>643090</v>
      </c>
      <c r="R41" s="22">
        <v>2224114</v>
      </c>
      <c r="S41" s="22"/>
      <c r="T41" s="22"/>
      <c r="U41" s="22"/>
      <c r="V41" s="22"/>
      <c r="W41" s="22">
        <v>5904218</v>
      </c>
      <c r="X41" s="22">
        <v>15505517</v>
      </c>
      <c r="Y41" s="22">
        <v>-9601299</v>
      </c>
      <c r="Z41" s="23">
        <v>-61.921824341619825</v>
      </c>
      <c r="AA41" s="20">
        <v>19407350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11001261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>
        <v>71688</v>
      </c>
      <c r="P44" s="22">
        <v>397792</v>
      </c>
      <c r="Q44" s="22">
        <v>172041</v>
      </c>
      <c r="R44" s="22">
        <v>641521</v>
      </c>
      <c r="S44" s="22"/>
      <c r="T44" s="22"/>
      <c r="U44" s="22"/>
      <c r="V44" s="22"/>
      <c r="W44" s="22">
        <v>1866927</v>
      </c>
      <c r="X44" s="22">
        <v>7500930</v>
      </c>
      <c r="Y44" s="22">
        <v>-5634003</v>
      </c>
      <c r="Z44" s="23">
        <v>-75.110726269942532</v>
      </c>
      <c r="AA44" s="20">
        <v>11001261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119685923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7251412</v>
      </c>
      <c r="P47" s="31">
        <f t="shared" si="1"/>
        <v>2341081</v>
      </c>
      <c r="Q47" s="31">
        <f t="shared" si="1"/>
        <v>11790904</v>
      </c>
      <c r="R47" s="31">
        <f t="shared" si="1"/>
        <v>21383397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63104895</v>
      </c>
      <c r="X47" s="31">
        <f t="shared" si="1"/>
        <v>89747248</v>
      </c>
      <c r="Y47" s="31">
        <f t="shared" si="1"/>
        <v>-26642353</v>
      </c>
      <c r="Z47" s="32">
        <f>+IF(X47&lt;&gt;0,+(Y47/X47)*100,0)</f>
        <v>-29.68598324039975</v>
      </c>
      <c r="AA47" s="29">
        <f>SUM(AA34:AA46)</f>
        <v>119685923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75093473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5237526</v>
      </c>
      <c r="P48" s="41">
        <f t="shared" si="2"/>
        <v>10102576</v>
      </c>
      <c r="Q48" s="41">
        <f t="shared" si="2"/>
        <v>706129</v>
      </c>
      <c r="R48" s="41">
        <f t="shared" si="2"/>
        <v>16046231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13101400</v>
      </c>
      <c r="X48" s="41">
        <f t="shared" si="2"/>
        <v>56337305</v>
      </c>
      <c r="Y48" s="41">
        <f t="shared" si="2"/>
        <v>-43235905</v>
      </c>
      <c r="Z48" s="42">
        <f>+IF(X48&lt;&gt;0,+(Y48/X48)*100,0)</f>
        <v>-76.744716489367036</v>
      </c>
      <c r="AA48" s="39">
        <f>+AA32-AA47</f>
        <v>75093473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75093473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5237526</v>
      </c>
      <c r="P51" s="50">
        <f t="shared" si="3"/>
        <v>10102576</v>
      </c>
      <c r="Q51" s="50">
        <f t="shared" si="3"/>
        <v>706129</v>
      </c>
      <c r="R51" s="50">
        <f t="shared" si="3"/>
        <v>16046231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13101400</v>
      </c>
      <c r="X51" s="50">
        <f t="shared" si="3"/>
        <v>56337305</v>
      </c>
      <c r="Y51" s="50">
        <f t="shared" si="3"/>
        <v>-43235905</v>
      </c>
      <c r="Z51" s="51">
        <f>+IF(X51&lt;&gt;0,+(Y51/X51)*100,0)</f>
        <v>-76.744716489367036</v>
      </c>
      <c r="AA51" s="48">
        <f>SUM(AA48:AA50)</f>
        <v>75093473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75093473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5237526</v>
      </c>
      <c r="P53" s="56">
        <f t="shared" si="4"/>
        <v>10102576</v>
      </c>
      <c r="Q53" s="56">
        <f t="shared" si="4"/>
        <v>706129</v>
      </c>
      <c r="R53" s="56">
        <f t="shared" si="4"/>
        <v>16046231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13101400</v>
      </c>
      <c r="X53" s="56">
        <f t="shared" si="4"/>
        <v>56337305</v>
      </c>
      <c r="Y53" s="56">
        <f t="shared" si="4"/>
        <v>-43235905</v>
      </c>
      <c r="Z53" s="57">
        <f>+IF(X53&lt;&gt;0,+(Y53/X53)*100,0)</f>
        <v>-76.744716489367036</v>
      </c>
      <c r="AA53" s="54">
        <f>+AA51-AA52</f>
        <v>75093473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75093473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5237526</v>
      </c>
      <c r="P56" s="50">
        <f t="shared" si="5"/>
        <v>10102576</v>
      </c>
      <c r="Q56" s="50">
        <f t="shared" si="5"/>
        <v>706129</v>
      </c>
      <c r="R56" s="50">
        <f t="shared" si="5"/>
        <v>16046231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13101400</v>
      </c>
      <c r="X56" s="50">
        <f t="shared" si="5"/>
        <v>56337305</v>
      </c>
      <c r="Y56" s="50">
        <f t="shared" si="5"/>
        <v>-43235905</v>
      </c>
      <c r="Z56" s="51">
        <f>+IF(X56&lt;&gt;0,+(Y56/X56)*100,0)</f>
        <v>-76.744716489367036</v>
      </c>
      <c r="AA56" s="48">
        <f>SUM(AA53:AA55)</f>
        <v>75093473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75093473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5237526</v>
      </c>
      <c r="P59" s="67">
        <f t="shared" si="6"/>
        <v>10102576</v>
      </c>
      <c r="Q59" s="67">
        <f t="shared" si="6"/>
        <v>706129</v>
      </c>
      <c r="R59" s="67">
        <f t="shared" si="6"/>
        <v>16046231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13101400</v>
      </c>
      <c r="X59" s="67">
        <f t="shared" si="6"/>
        <v>56337305</v>
      </c>
      <c r="Y59" s="67">
        <f t="shared" si="6"/>
        <v>-43235905</v>
      </c>
      <c r="Z59" s="68">
        <f>+IF(X59&lt;&gt;0,+(Y59/X59)*100,0)</f>
        <v>-76.744716489367036</v>
      </c>
      <c r="AA59" s="65">
        <f>SUM(AA56:AA58)</f>
        <v>75093473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226015381</v>
      </c>
      <c r="F9" s="22">
        <v>198019898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>
        <v>13742176</v>
      </c>
      <c r="P9" s="22">
        <v>13143575</v>
      </c>
      <c r="Q9" s="22">
        <v>13514711</v>
      </c>
      <c r="R9" s="22">
        <v>40400462</v>
      </c>
      <c r="S9" s="22"/>
      <c r="T9" s="22"/>
      <c r="U9" s="22"/>
      <c r="V9" s="22"/>
      <c r="W9" s="22">
        <v>108003921</v>
      </c>
      <c r="X9" s="22">
        <v>158313343</v>
      </c>
      <c r="Y9" s="22">
        <v>-50309422</v>
      </c>
      <c r="Z9" s="23">
        <v>-31.778383960977948</v>
      </c>
      <c r="AA9" s="20">
        <v>198019898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32145426</v>
      </c>
      <c r="F13" s="22">
        <v>35238007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>
        <v>3076667</v>
      </c>
      <c r="P13" s="22">
        <v>3121218</v>
      </c>
      <c r="Q13" s="22">
        <v>3166481</v>
      </c>
      <c r="R13" s="22">
        <v>9364366</v>
      </c>
      <c r="S13" s="22"/>
      <c r="T13" s="22"/>
      <c r="U13" s="22"/>
      <c r="V13" s="22"/>
      <c r="W13" s="22">
        <v>23814241</v>
      </c>
      <c r="X13" s="22">
        <v>25346106</v>
      </c>
      <c r="Y13" s="22">
        <v>-1531865</v>
      </c>
      <c r="Z13" s="23">
        <v>-6.0437883436611521</v>
      </c>
      <c r="AA13" s="20">
        <v>35238007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15723963</v>
      </c>
      <c r="Y25" s="22">
        <v>-6705387</v>
      </c>
      <c r="Z25" s="23">
        <v>-42.644382971392133</v>
      </c>
      <c r="AA25" s="20">
        <v>20965286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254223191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16818843</v>
      </c>
      <c r="P32" s="31">
        <f t="shared" si="0"/>
        <v>16264793</v>
      </c>
      <c r="Q32" s="31">
        <f t="shared" si="0"/>
        <v>16681192</v>
      </c>
      <c r="R32" s="31">
        <f t="shared" si="0"/>
        <v>49764828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140836738</v>
      </c>
      <c r="X32" s="31">
        <f t="shared" si="0"/>
        <v>199383412</v>
      </c>
      <c r="Y32" s="31">
        <f t="shared" si="0"/>
        <v>-58546674</v>
      </c>
      <c r="Z32" s="32">
        <f>+IF(X32&lt;&gt;0,+(Y32/X32)*100,0)</f>
        <v>-29.363864030975655</v>
      </c>
      <c r="AA32" s="29">
        <f>SUM(AA6:AA31)</f>
        <v>254223191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106587587</v>
      </c>
      <c r="F34" s="22">
        <v>99315171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>
        <v>8233686</v>
      </c>
      <c r="P34" s="22">
        <v>7537912</v>
      </c>
      <c r="Q34" s="22">
        <v>7978076</v>
      </c>
      <c r="R34" s="22">
        <v>23749674</v>
      </c>
      <c r="S34" s="22"/>
      <c r="T34" s="22"/>
      <c r="U34" s="22"/>
      <c r="V34" s="22"/>
      <c r="W34" s="22">
        <v>64090236</v>
      </c>
      <c r="X34" s="22">
        <v>77031743</v>
      </c>
      <c r="Y34" s="22">
        <v>-12941507</v>
      </c>
      <c r="Z34" s="23">
        <v>-16.800226109384543</v>
      </c>
      <c r="AA34" s="20">
        <v>99315171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872505</v>
      </c>
      <c r="F37" s="22">
        <v>887505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>
        <v>38000</v>
      </c>
      <c r="P37" s="22"/>
      <c r="Q37" s="22">
        <v>9637</v>
      </c>
      <c r="R37" s="22">
        <v>47637</v>
      </c>
      <c r="S37" s="22"/>
      <c r="T37" s="22"/>
      <c r="U37" s="22"/>
      <c r="V37" s="22"/>
      <c r="W37" s="22">
        <v>79090</v>
      </c>
      <c r="X37" s="22">
        <v>660372</v>
      </c>
      <c r="Y37" s="22">
        <v>-581282</v>
      </c>
      <c r="Z37" s="23">
        <v>-88.023417104298787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>
        <v>3766923</v>
      </c>
      <c r="Q38" s="22">
        <v>3766923</v>
      </c>
      <c r="R38" s="22">
        <v>7533846</v>
      </c>
      <c r="S38" s="22"/>
      <c r="T38" s="22"/>
      <c r="U38" s="22"/>
      <c r="V38" s="22"/>
      <c r="W38" s="22">
        <v>18834615</v>
      </c>
      <c r="X38" s="22">
        <v>33902307</v>
      </c>
      <c r="Y38" s="22">
        <v>-15067692</v>
      </c>
      <c r="Z38" s="23">
        <v>-44.444444444444443</v>
      </c>
      <c r="AA38" s="20">
        <v>45203076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5807826</v>
      </c>
      <c r="Y39" s="22">
        <v>-5807826</v>
      </c>
      <c r="Z39" s="23">
        <v>-100</v>
      </c>
      <c r="AA39" s="20">
        <v>7743762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99369</v>
      </c>
      <c r="Y40" s="22">
        <v>-99369</v>
      </c>
      <c r="Z40" s="23">
        <v>-100</v>
      </c>
      <c r="AA40" s="20">
        <v>132500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26614642</v>
      </c>
      <c r="F41" s="22">
        <v>27114642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>
        <v>2980071</v>
      </c>
      <c r="P41" s="22">
        <v>2327478</v>
      </c>
      <c r="Q41" s="22">
        <v>3083875</v>
      </c>
      <c r="R41" s="22">
        <v>8391424</v>
      </c>
      <c r="S41" s="22"/>
      <c r="T41" s="22"/>
      <c r="U41" s="22"/>
      <c r="V41" s="22"/>
      <c r="W41" s="22">
        <v>16346143</v>
      </c>
      <c r="X41" s="22">
        <v>20160992</v>
      </c>
      <c r="Y41" s="22">
        <v>-3814849</v>
      </c>
      <c r="Z41" s="23">
        <v>-18.921931024028975</v>
      </c>
      <c r="AA41" s="20">
        <v>27114642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2594664</v>
      </c>
      <c r="Y43" s="22">
        <v>-2594664</v>
      </c>
      <c r="Z43" s="23">
        <v>-100</v>
      </c>
      <c r="AA43" s="20">
        <v>3459557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>
        <v>935805</v>
      </c>
      <c r="P44" s="22">
        <v>898434</v>
      </c>
      <c r="Q44" s="22">
        <v>875550</v>
      </c>
      <c r="R44" s="22">
        <v>2709789</v>
      </c>
      <c r="S44" s="22"/>
      <c r="T44" s="22"/>
      <c r="U44" s="22"/>
      <c r="V44" s="22"/>
      <c r="W44" s="22">
        <v>7961404</v>
      </c>
      <c r="X44" s="22">
        <v>9420120</v>
      </c>
      <c r="Y44" s="22">
        <v>-1458716</v>
      </c>
      <c r="Z44" s="23">
        <v>-15.485110593071003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196416385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12187562</v>
      </c>
      <c r="P47" s="31">
        <f t="shared" si="1"/>
        <v>14530747</v>
      </c>
      <c r="Q47" s="31">
        <f t="shared" si="1"/>
        <v>15714061</v>
      </c>
      <c r="R47" s="31">
        <f t="shared" si="1"/>
        <v>42432370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107311488</v>
      </c>
      <c r="X47" s="31">
        <f t="shared" si="1"/>
        <v>149677393</v>
      </c>
      <c r="Y47" s="31">
        <f t="shared" si="1"/>
        <v>-42365905</v>
      </c>
      <c r="Z47" s="32">
        <f>+IF(X47&lt;&gt;0,+(Y47/X47)*100,0)</f>
        <v>-28.304812203670597</v>
      </c>
      <c r="AA47" s="29">
        <f>SUM(AA34:AA46)</f>
        <v>196416385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75952292</v>
      </c>
      <c r="F48" s="41">
        <f t="shared" si="2"/>
        <v>57806806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4631281</v>
      </c>
      <c r="P48" s="41">
        <f t="shared" si="2"/>
        <v>1734046</v>
      </c>
      <c r="Q48" s="41">
        <f t="shared" si="2"/>
        <v>967131</v>
      </c>
      <c r="R48" s="41">
        <f t="shared" si="2"/>
        <v>7332458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33525250</v>
      </c>
      <c r="X48" s="41">
        <f t="shared" si="2"/>
        <v>49706019</v>
      </c>
      <c r="Y48" s="41">
        <f t="shared" si="2"/>
        <v>-16180769</v>
      </c>
      <c r="Z48" s="42">
        <f>+IF(X48&lt;&gt;0,+(Y48/X48)*100,0)</f>
        <v>-32.552936898849211</v>
      </c>
      <c r="AA48" s="39">
        <f>+AA32-AA47</f>
        <v>57806806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>
        <v>371680</v>
      </c>
      <c r="P49" s="22"/>
      <c r="Q49" s="22"/>
      <c r="R49" s="22">
        <v>371680</v>
      </c>
      <c r="S49" s="22"/>
      <c r="T49" s="22"/>
      <c r="U49" s="22"/>
      <c r="V49" s="22"/>
      <c r="W49" s="22">
        <v>1431476</v>
      </c>
      <c r="X49" s="22">
        <v>749997</v>
      </c>
      <c r="Y49" s="22">
        <v>681479</v>
      </c>
      <c r="Z49" s="23">
        <v>90.864230123587163</v>
      </c>
      <c r="AA49" s="20">
        <v>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76952292</v>
      </c>
      <c r="F51" s="50">
        <f t="shared" si="3"/>
        <v>58806806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5002961</v>
      </c>
      <c r="P51" s="50">
        <f t="shared" si="3"/>
        <v>1734046</v>
      </c>
      <c r="Q51" s="50">
        <f t="shared" si="3"/>
        <v>967131</v>
      </c>
      <c r="R51" s="50">
        <f t="shared" si="3"/>
        <v>7704138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34956726</v>
      </c>
      <c r="X51" s="50">
        <f t="shared" si="3"/>
        <v>50456016</v>
      </c>
      <c r="Y51" s="50">
        <f t="shared" si="3"/>
        <v>-15499290</v>
      </c>
      <c r="Z51" s="51">
        <f>+IF(X51&lt;&gt;0,+(Y51/X51)*100,0)</f>
        <v>-30.71841819615722</v>
      </c>
      <c r="AA51" s="48">
        <f>SUM(AA48:AA50)</f>
        <v>58806806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76952292</v>
      </c>
      <c r="F53" s="56">
        <f t="shared" si="4"/>
        <v>58806806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5002961</v>
      </c>
      <c r="P53" s="56">
        <f t="shared" si="4"/>
        <v>1734046</v>
      </c>
      <c r="Q53" s="56">
        <f t="shared" si="4"/>
        <v>967131</v>
      </c>
      <c r="R53" s="56">
        <f t="shared" si="4"/>
        <v>7704138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34956726</v>
      </c>
      <c r="X53" s="56">
        <f t="shared" si="4"/>
        <v>50456016</v>
      </c>
      <c r="Y53" s="56">
        <f t="shared" si="4"/>
        <v>-15499290</v>
      </c>
      <c r="Z53" s="57">
        <f>+IF(X53&lt;&gt;0,+(Y53/X53)*100,0)</f>
        <v>-30.71841819615722</v>
      </c>
      <c r="AA53" s="54">
        <f>+AA51-AA52</f>
        <v>58806806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76952292</v>
      </c>
      <c r="F56" s="50">
        <f t="shared" si="5"/>
        <v>58806806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5002961</v>
      </c>
      <c r="P56" s="50">
        <f t="shared" si="5"/>
        <v>1734046</v>
      </c>
      <c r="Q56" s="50">
        <f t="shared" si="5"/>
        <v>967131</v>
      </c>
      <c r="R56" s="50">
        <f t="shared" si="5"/>
        <v>7704138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34956726</v>
      </c>
      <c r="X56" s="50">
        <f t="shared" si="5"/>
        <v>50456016</v>
      </c>
      <c r="Y56" s="50">
        <f t="shared" si="5"/>
        <v>-15499290</v>
      </c>
      <c r="Z56" s="51">
        <f>+IF(X56&lt;&gt;0,+(Y56/X56)*100,0)</f>
        <v>-30.71841819615722</v>
      </c>
      <c r="AA56" s="48">
        <f>SUM(AA53:AA55)</f>
        <v>58806806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76952292</v>
      </c>
      <c r="F59" s="67">
        <f t="shared" si="6"/>
        <v>58806806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5002961</v>
      </c>
      <c r="P59" s="67">
        <f t="shared" si="6"/>
        <v>1734046</v>
      </c>
      <c r="Q59" s="67">
        <f t="shared" si="6"/>
        <v>967131</v>
      </c>
      <c r="R59" s="67">
        <f t="shared" si="6"/>
        <v>7704138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34956726</v>
      </c>
      <c r="X59" s="67">
        <f t="shared" si="6"/>
        <v>50456016</v>
      </c>
      <c r="Y59" s="67">
        <f t="shared" si="6"/>
        <v>-15499290</v>
      </c>
      <c r="Z59" s="68">
        <f>+IF(X59&lt;&gt;0,+(Y59/X59)*100,0)</f>
        <v>-30.71841819615722</v>
      </c>
      <c r="AA59" s="65">
        <f>SUM(AA56:AA58)</f>
        <v>58806806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115518339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>
        <v>9457816</v>
      </c>
      <c r="P9" s="22">
        <v>10190784</v>
      </c>
      <c r="Q9" s="22">
        <v>9595465</v>
      </c>
      <c r="R9" s="22">
        <v>29244065</v>
      </c>
      <c r="S9" s="22"/>
      <c r="T9" s="22"/>
      <c r="U9" s="22"/>
      <c r="V9" s="22"/>
      <c r="W9" s="22">
        <v>88282323</v>
      </c>
      <c r="X9" s="22">
        <v>85322770</v>
      </c>
      <c r="Y9" s="22">
        <v>2959553</v>
      </c>
      <c r="Z9" s="23">
        <v>3.4686555534941022</v>
      </c>
      <c r="AA9" s="20">
        <v>115518339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>
        <v>196132</v>
      </c>
      <c r="P13" s="22">
        <v>200888</v>
      </c>
      <c r="Q13" s="22">
        <v>203083</v>
      </c>
      <c r="R13" s="22">
        <v>600103</v>
      </c>
      <c r="S13" s="22"/>
      <c r="T13" s="22"/>
      <c r="U13" s="22"/>
      <c r="V13" s="22"/>
      <c r="W13" s="22">
        <v>1632228</v>
      </c>
      <c r="X13" s="22">
        <v>744372</v>
      </c>
      <c r="Y13" s="22">
        <v>887856</v>
      </c>
      <c r="Z13" s="23">
        <v>119.27584594799374</v>
      </c>
      <c r="AA13" s="20">
        <v>992496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>
        <v>181334</v>
      </c>
      <c r="P25" s="22">
        <v>99738</v>
      </c>
      <c r="Q25" s="22">
        <v>11306990</v>
      </c>
      <c r="R25" s="22">
        <v>11588062</v>
      </c>
      <c r="S25" s="22"/>
      <c r="T25" s="22"/>
      <c r="U25" s="22"/>
      <c r="V25" s="22"/>
      <c r="W25" s="22">
        <v>44731661</v>
      </c>
      <c r="X25" s="22">
        <v>33609641</v>
      </c>
      <c r="Y25" s="22">
        <v>11122020</v>
      </c>
      <c r="Z25" s="23">
        <v>33.091754833084948</v>
      </c>
      <c r="AA25" s="20">
        <v>44540648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161051483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9835282</v>
      </c>
      <c r="P32" s="31">
        <f t="shared" si="0"/>
        <v>10491410</v>
      </c>
      <c r="Q32" s="31">
        <f t="shared" si="0"/>
        <v>21105538</v>
      </c>
      <c r="R32" s="31">
        <f t="shared" si="0"/>
        <v>41432230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134646212</v>
      </c>
      <c r="X32" s="31">
        <f t="shared" si="0"/>
        <v>119676783</v>
      </c>
      <c r="Y32" s="31">
        <f t="shared" si="0"/>
        <v>14969429</v>
      </c>
      <c r="Z32" s="32">
        <f>+IF(X32&lt;&gt;0,+(Y32/X32)*100,0)</f>
        <v>12.508214730337464</v>
      </c>
      <c r="AA32" s="29">
        <f>SUM(AA6:AA31)</f>
        <v>161051483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>
        <v>7018777</v>
      </c>
      <c r="P34" s="22">
        <v>6753172</v>
      </c>
      <c r="Q34" s="22">
        <v>7054164</v>
      </c>
      <c r="R34" s="22">
        <v>20826113</v>
      </c>
      <c r="S34" s="22"/>
      <c r="T34" s="22"/>
      <c r="U34" s="22"/>
      <c r="V34" s="22"/>
      <c r="W34" s="22">
        <v>61588594</v>
      </c>
      <c r="X34" s="22">
        <v>50788278</v>
      </c>
      <c r="Y34" s="22">
        <v>10800316</v>
      </c>
      <c r="Z34" s="23">
        <v>21.265371509543993</v>
      </c>
      <c r="AA34" s="20">
        <v>67717691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13747215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>
        <v>1536847</v>
      </c>
      <c r="P37" s="22">
        <v>3578969</v>
      </c>
      <c r="Q37" s="22">
        <v>1533492</v>
      </c>
      <c r="R37" s="22">
        <v>6649308</v>
      </c>
      <c r="S37" s="22"/>
      <c r="T37" s="22"/>
      <c r="U37" s="22"/>
      <c r="V37" s="22"/>
      <c r="W37" s="22">
        <v>10643963</v>
      </c>
      <c r="X37" s="22">
        <v>9545373</v>
      </c>
      <c r="Y37" s="22">
        <v>1098590</v>
      </c>
      <c r="Z37" s="23">
        <v>11.509136416146335</v>
      </c>
      <c r="AA37" s="20">
        <v>13747215</v>
      </c>
    </row>
    <row r="38" spans="1:27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>
        <v>1210848</v>
      </c>
      <c r="P39" s="22">
        <v>1210848</v>
      </c>
      <c r="Q39" s="22">
        <v>1210848</v>
      </c>
      <c r="R39" s="22">
        <v>3632544</v>
      </c>
      <c r="S39" s="22"/>
      <c r="T39" s="22"/>
      <c r="U39" s="22"/>
      <c r="V39" s="22"/>
      <c r="W39" s="22">
        <v>10897632</v>
      </c>
      <c r="X39" s="22">
        <v>10897632</v>
      </c>
      <c r="Y39" s="22"/>
      <c r="Z39" s="23"/>
      <c r="AA39" s="20">
        <v>14530176</v>
      </c>
    </row>
    <row r="40" spans="1:27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>
        <v>175706</v>
      </c>
      <c r="P40" s="22"/>
      <c r="Q40" s="22"/>
      <c r="R40" s="22">
        <v>175706</v>
      </c>
      <c r="S40" s="22"/>
      <c r="T40" s="22"/>
      <c r="U40" s="22"/>
      <c r="V40" s="22"/>
      <c r="W40" s="22">
        <v>175706</v>
      </c>
      <c r="X40" s="22">
        <v>157986</v>
      </c>
      <c r="Y40" s="22">
        <v>17720</v>
      </c>
      <c r="Z40" s="23">
        <v>11.216183712480852</v>
      </c>
      <c r="AA40" s="20">
        <v>210663</v>
      </c>
    </row>
    <row r="41" spans="1:27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31500351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>
        <v>2645435</v>
      </c>
      <c r="P41" s="22">
        <v>2265204</v>
      </c>
      <c r="Q41" s="22">
        <v>2660758</v>
      </c>
      <c r="R41" s="22">
        <v>7571397</v>
      </c>
      <c r="S41" s="22"/>
      <c r="T41" s="22"/>
      <c r="U41" s="22"/>
      <c r="V41" s="22"/>
      <c r="W41" s="22">
        <v>20508693</v>
      </c>
      <c r="X41" s="22">
        <v>22200979</v>
      </c>
      <c r="Y41" s="22">
        <v>-1692286</v>
      </c>
      <c r="Z41" s="23">
        <v>-7.6225737612742206</v>
      </c>
      <c r="AA41" s="20">
        <v>31500351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525744</v>
      </c>
      <c r="Y43" s="22">
        <v>-546244</v>
      </c>
      <c r="Z43" s="23">
        <v>-103.89923613013177</v>
      </c>
      <c r="AA43" s="20">
        <v>700988</v>
      </c>
    </row>
    <row r="44" spans="1:27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13056653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>
        <v>2795442</v>
      </c>
      <c r="P44" s="22">
        <v>783113</v>
      </c>
      <c r="Q44" s="22">
        <v>913703</v>
      </c>
      <c r="R44" s="22">
        <v>4492258</v>
      </c>
      <c r="S44" s="22"/>
      <c r="T44" s="22"/>
      <c r="U44" s="22"/>
      <c r="V44" s="22"/>
      <c r="W44" s="22">
        <v>8312903</v>
      </c>
      <c r="X44" s="22">
        <v>10174366</v>
      </c>
      <c r="Y44" s="22">
        <v>-1861463</v>
      </c>
      <c r="Z44" s="23">
        <v>-18.295616650708261</v>
      </c>
      <c r="AA44" s="20">
        <v>13056653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141463737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15383055</v>
      </c>
      <c r="P47" s="31">
        <f t="shared" si="1"/>
        <v>14591306</v>
      </c>
      <c r="Q47" s="31">
        <f t="shared" si="1"/>
        <v>13372965</v>
      </c>
      <c r="R47" s="31">
        <f t="shared" si="1"/>
        <v>43347326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112106991</v>
      </c>
      <c r="X47" s="31">
        <f t="shared" si="1"/>
        <v>104290358</v>
      </c>
      <c r="Y47" s="31">
        <f t="shared" si="1"/>
        <v>7816633</v>
      </c>
      <c r="Z47" s="32">
        <f>+IF(X47&lt;&gt;0,+(Y47/X47)*100,0)</f>
        <v>7.4950677607224252</v>
      </c>
      <c r="AA47" s="29">
        <f>SUM(AA34:AA46)</f>
        <v>141463737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19587746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-5547773</v>
      </c>
      <c r="P48" s="41">
        <f t="shared" si="2"/>
        <v>-4099896</v>
      </c>
      <c r="Q48" s="41">
        <f t="shared" si="2"/>
        <v>7732573</v>
      </c>
      <c r="R48" s="41">
        <f t="shared" si="2"/>
        <v>-1915096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22539221</v>
      </c>
      <c r="X48" s="41">
        <f t="shared" si="2"/>
        <v>15386425</v>
      </c>
      <c r="Y48" s="41">
        <f t="shared" si="2"/>
        <v>7152796</v>
      </c>
      <c r="Z48" s="42">
        <f>+IF(X48&lt;&gt;0,+(Y48/X48)*100,0)</f>
        <v>46.487705883595446</v>
      </c>
      <c r="AA48" s="39">
        <f>+AA32-AA47</f>
        <v>19587746</v>
      </c>
    </row>
    <row r="49" spans="1:27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19587746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-5547773</v>
      </c>
      <c r="P51" s="50">
        <f t="shared" si="3"/>
        <v>-4099896</v>
      </c>
      <c r="Q51" s="50">
        <f t="shared" si="3"/>
        <v>7732573</v>
      </c>
      <c r="R51" s="50">
        <f t="shared" si="3"/>
        <v>-1915096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22539221</v>
      </c>
      <c r="X51" s="50">
        <f t="shared" si="3"/>
        <v>15386425</v>
      </c>
      <c r="Y51" s="50">
        <f t="shared" si="3"/>
        <v>7152796</v>
      </c>
      <c r="Z51" s="51">
        <f>+IF(X51&lt;&gt;0,+(Y51/X51)*100,0)</f>
        <v>46.487705883595446</v>
      </c>
      <c r="AA51" s="48">
        <f>SUM(AA48:AA50)</f>
        <v>19587746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19587746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-5547773</v>
      </c>
      <c r="P53" s="56">
        <f t="shared" si="4"/>
        <v>-4099896</v>
      </c>
      <c r="Q53" s="56">
        <f t="shared" si="4"/>
        <v>7732573</v>
      </c>
      <c r="R53" s="56">
        <f t="shared" si="4"/>
        <v>-1915096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22539221</v>
      </c>
      <c r="X53" s="56">
        <f t="shared" si="4"/>
        <v>15386425</v>
      </c>
      <c r="Y53" s="56">
        <f t="shared" si="4"/>
        <v>7152796</v>
      </c>
      <c r="Z53" s="57">
        <f>+IF(X53&lt;&gt;0,+(Y53/X53)*100,0)</f>
        <v>46.487705883595446</v>
      </c>
      <c r="AA53" s="54">
        <f>+AA51-AA52</f>
        <v>19587746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19587746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-5547773</v>
      </c>
      <c r="P56" s="50">
        <f t="shared" si="5"/>
        <v>-4099896</v>
      </c>
      <c r="Q56" s="50">
        <f t="shared" si="5"/>
        <v>7732573</v>
      </c>
      <c r="R56" s="50">
        <f t="shared" si="5"/>
        <v>-1915096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22539221</v>
      </c>
      <c r="X56" s="50">
        <f t="shared" si="5"/>
        <v>15386425</v>
      </c>
      <c r="Y56" s="50">
        <f t="shared" si="5"/>
        <v>7152796</v>
      </c>
      <c r="Z56" s="51">
        <f>+IF(X56&lt;&gt;0,+(Y56/X56)*100,0)</f>
        <v>46.487705883595446</v>
      </c>
      <c r="AA56" s="48">
        <f>SUM(AA53:AA55)</f>
        <v>19587746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19587746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-5547773</v>
      </c>
      <c r="P59" s="67">
        <f t="shared" si="6"/>
        <v>-4099896</v>
      </c>
      <c r="Q59" s="67">
        <f t="shared" si="6"/>
        <v>7732573</v>
      </c>
      <c r="R59" s="67">
        <f t="shared" si="6"/>
        <v>-1915096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22539221</v>
      </c>
      <c r="X59" s="67">
        <f t="shared" si="6"/>
        <v>15386425</v>
      </c>
      <c r="Y59" s="67">
        <f t="shared" si="6"/>
        <v>7152796</v>
      </c>
      <c r="Z59" s="68">
        <f>+IF(X59&lt;&gt;0,+(Y59/X59)*100,0)</f>
        <v>46.487705883595446</v>
      </c>
      <c r="AA59" s="65">
        <f>SUM(AA56:AA58)</f>
        <v>19587746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>
        <v>12209133</v>
      </c>
      <c r="P9" s="22">
        <v>13164180</v>
      </c>
      <c r="Q9" s="22">
        <v>13032154</v>
      </c>
      <c r="R9" s="22">
        <v>38405467</v>
      </c>
      <c r="S9" s="22"/>
      <c r="T9" s="22"/>
      <c r="U9" s="22"/>
      <c r="V9" s="22"/>
      <c r="W9" s="22">
        <v>117405562</v>
      </c>
      <c r="X9" s="22">
        <v>119799191</v>
      </c>
      <c r="Y9" s="22">
        <v>-2393629</v>
      </c>
      <c r="Z9" s="23">
        <v>-1.9980343606827864</v>
      </c>
      <c r="AA9" s="20">
        <v>159571065</v>
      </c>
    </row>
    <row r="10" spans="1:27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6707884</v>
      </c>
      <c r="Q13" s="22">
        <v>1089354</v>
      </c>
      <c r="R13" s="22">
        <v>7797238</v>
      </c>
      <c r="S13" s="22"/>
      <c r="T13" s="22"/>
      <c r="U13" s="22"/>
      <c r="V13" s="22"/>
      <c r="W13" s="22">
        <v>7797238</v>
      </c>
      <c r="X13" s="22"/>
      <c r="Y13" s="22">
        <v>7797238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131016816</v>
      </c>
      <c r="Y25" s="22">
        <v>43672276</v>
      </c>
      <c r="Z25" s="23">
        <v>33.333336386376537</v>
      </c>
      <c r="AA25" s="20">
        <v>174689092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12209133</v>
      </c>
      <c r="P32" s="31">
        <f t="shared" si="0"/>
        <v>19872064</v>
      </c>
      <c r="Q32" s="31">
        <f t="shared" si="0"/>
        <v>14121508</v>
      </c>
      <c r="R32" s="31">
        <f t="shared" si="0"/>
        <v>46202705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299891892</v>
      </c>
      <c r="X32" s="31">
        <f t="shared" si="0"/>
        <v>250816007</v>
      </c>
      <c r="Y32" s="31">
        <f t="shared" si="0"/>
        <v>49075885</v>
      </c>
      <c r="Z32" s="32">
        <f>+IF(X32&lt;&gt;0,+(Y32/X32)*100,0)</f>
        <v>19.566488433890108</v>
      </c>
      <c r="AA32" s="29">
        <f>SUM(AA6:AA31)</f>
        <v>334260157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>
        <v>15749999</v>
      </c>
      <c r="P34" s="22">
        <v>15581255</v>
      </c>
      <c r="Q34" s="22">
        <v>13213636</v>
      </c>
      <c r="R34" s="22">
        <v>44544890</v>
      </c>
      <c r="S34" s="22"/>
      <c r="T34" s="22"/>
      <c r="U34" s="22"/>
      <c r="V34" s="22"/>
      <c r="W34" s="22">
        <v>130005248</v>
      </c>
      <c r="X34" s="22">
        <v>139558968</v>
      </c>
      <c r="Y34" s="22">
        <v>-9553720</v>
      </c>
      <c r="Z34" s="23">
        <v>-6.8456510799076709</v>
      </c>
      <c r="AA34" s="20">
        <v>186078396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5121218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>
        <v>938066</v>
      </c>
      <c r="P37" s="22">
        <v>634422</v>
      </c>
      <c r="Q37" s="22">
        <v>463056</v>
      </c>
      <c r="R37" s="22">
        <v>2035544</v>
      </c>
      <c r="S37" s="22"/>
      <c r="T37" s="22"/>
      <c r="U37" s="22"/>
      <c r="V37" s="22"/>
      <c r="W37" s="22">
        <v>4046323</v>
      </c>
      <c r="X37" s="22">
        <v>3840903</v>
      </c>
      <c r="Y37" s="22">
        <v>205420</v>
      </c>
      <c r="Z37" s="23">
        <v>5.3482214989548034</v>
      </c>
      <c r="AA37" s="20">
        <v>5121218</v>
      </c>
    </row>
    <row r="38" spans="1:27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>
        <v>1033047</v>
      </c>
      <c r="P39" s="22">
        <v>1033047</v>
      </c>
      <c r="Q39" s="22">
        <v>1033047</v>
      </c>
      <c r="R39" s="22">
        <v>3099141</v>
      </c>
      <c r="S39" s="22"/>
      <c r="T39" s="22"/>
      <c r="U39" s="22"/>
      <c r="V39" s="22"/>
      <c r="W39" s="22">
        <v>9297423</v>
      </c>
      <c r="X39" s="22">
        <v>44689932</v>
      </c>
      <c r="Y39" s="22">
        <v>-35392509</v>
      </c>
      <c r="Z39" s="23">
        <v>-79.195710121017854</v>
      </c>
      <c r="AA39" s="20">
        <v>59586568</v>
      </c>
    </row>
    <row r="40" spans="1:27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>
        <v>10000000</v>
      </c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>
        <v>7499997</v>
      </c>
      <c r="Y40" s="22">
        <v>1998727</v>
      </c>
      <c r="Z40" s="23">
        <v>26.649703993214928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77113032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>
        <v>6199490</v>
      </c>
      <c r="P41" s="22">
        <v>5928943</v>
      </c>
      <c r="Q41" s="22">
        <v>10716107</v>
      </c>
      <c r="R41" s="22">
        <v>22844540</v>
      </c>
      <c r="S41" s="22"/>
      <c r="T41" s="22"/>
      <c r="U41" s="22"/>
      <c r="V41" s="22"/>
      <c r="W41" s="22">
        <v>57502797</v>
      </c>
      <c r="X41" s="22">
        <v>57819774</v>
      </c>
      <c r="Y41" s="22">
        <v>-316977</v>
      </c>
      <c r="Z41" s="23">
        <v>-0.54821556376197533</v>
      </c>
      <c r="AA41" s="20">
        <v>77113032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>
        <v>3467052</v>
      </c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>
        <v>26996</v>
      </c>
      <c r="P43" s="22">
        <v>47989</v>
      </c>
      <c r="Q43" s="22">
        <v>949039</v>
      </c>
      <c r="R43" s="22">
        <v>1024024</v>
      </c>
      <c r="S43" s="22"/>
      <c r="T43" s="22"/>
      <c r="U43" s="22"/>
      <c r="V43" s="22"/>
      <c r="W43" s="22">
        <v>3456131</v>
      </c>
      <c r="X43" s="22">
        <v>1616763</v>
      </c>
      <c r="Y43" s="22">
        <v>1839368</v>
      </c>
      <c r="Z43" s="23">
        <v>113.76856100739565</v>
      </c>
      <c r="AA43" s="20">
        <v>3467052</v>
      </c>
    </row>
    <row r="44" spans="1:27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5107652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>
        <v>1403420</v>
      </c>
      <c r="P44" s="22">
        <v>618572</v>
      </c>
      <c r="Q44" s="22">
        <v>113209</v>
      </c>
      <c r="R44" s="22">
        <v>2135201</v>
      </c>
      <c r="S44" s="22"/>
      <c r="T44" s="22"/>
      <c r="U44" s="22"/>
      <c r="V44" s="22"/>
      <c r="W44" s="22">
        <v>2151501</v>
      </c>
      <c r="X44" s="22">
        <v>3705745</v>
      </c>
      <c r="Y44" s="22">
        <v>-1554244</v>
      </c>
      <c r="Z44" s="23">
        <v>-41.941471957730499</v>
      </c>
      <c r="AA44" s="20">
        <v>5107652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346473918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25351018</v>
      </c>
      <c r="P47" s="31">
        <f t="shared" si="1"/>
        <v>23844228</v>
      </c>
      <c r="Q47" s="31">
        <f t="shared" si="1"/>
        <v>26488094</v>
      </c>
      <c r="R47" s="31">
        <f t="shared" si="1"/>
        <v>75683340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215958147</v>
      </c>
      <c r="X47" s="31">
        <f t="shared" si="1"/>
        <v>258732082</v>
      </c>
      <c r="Y47" s="31">
        <f t="shared" si="1"/>
        <v>-42773935</v>
      </c>
      <c r="Z47" s="32">
        <f>+IF(X47&lt;&gt;0,+(Y47/X47)*100,0)</f>
        <v>-16.532134194320751</v>
      </c>
      <c r="AA47" s="29">
        <f>SUM(AA34:AA46)</f>
        <v>346473918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-12213761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-13141885</v>
      </c>
      <c r="P48" s="41">
        <f t="shared" si="2"/>
        <v>-3972164</v>
      </c>
      <c r="Q48" s="41">
        <f t="shared" si="2"/>
        <v>-12366586</v>
      </c>
      <c r="R48" s="41">
        <f t="shared" si="2"/>
        <v>-29480635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83933745</v>
      </c>
      <c r="X48" s="41">
        <f t="shared" si="2"/>
        <v>-7916075</v>
      </c>
      <c r="Y48" s="41">
        <f t="shared" si="2"/>
        <v>91849820</v>
      </c>
      <c r="Z48" s="42">
        <f>+IF(X48&lt;&gt;0,+(Y48/X48)*100,0)</f>
        <v>-1160.2949694135034</v>
      </c>
      <c r="AA48" s="39">
        <f>+AA32-AA47</f>
        <v>-12213761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-12213761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-13141885</v>
      </c>
      <c r="P51" s="50">
        <f t="shared" si="3"/>
        <v>-3972164</v>
      </c>
      <c r="Q51" s="50">
        <f t="shared" si="3"/>
        <v>-12366586</v>
      </c>
      <c r="R51" s="50">
        <f t="shared" si="3"/>
        <v>-29480635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83933745</v>
      </c>
      <c r="X51" s="50">
        <f t="shared" si="3"/>
        <v>-7916075</v>
      </c>
      <c r="Y51" s="50">
        <f t="shared" si="3"/>
        <v>91849820</v>
      </c>
      <c r="Z51" s="51">
        <f>+IF(X51&lt;&gt;0,+(Y51/X51)*100,0)</f>
        <v>-1160.2949694135034</v>
      </c>
      <c r="AA51" s="48">
        <f>SUM(AA48:AA50)</f>
        <v>-12213761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-12213761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-13141885</v>
      </c>
      <c r="P53" s="56">
        <f t="shared" si="4"/>
        <v>-3972164</v>
      </c>
      <c r="Q53" s="56">
        <f t="shared" si="4"/>
        <v>-12366586</v>
      </c>
      <c r="R53" s="56">
        <f t="shared" si="4"/>
        <v>-29480635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83933745</v>
      </c>
      <c r="X53" s="56">
        <f t="shared" si="4"/>
        <v>-7916075</v>
      </c>
      <c r="Y53" s="56">
        <f t="shared" si="4"/>
        <v>91849820</v>
      </c>
      <c r="Z53" s="57">
        <f>+IF(X53&lt;&gt;0,+(Y53/X53)*100,0)</f>
        <v>-1160.2949694135034</v>
      </c>
      <c r="AA53" s="54">
        <f>+AA51-AA52</f>
        <v>-12213761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-12213761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-13141885</v>
      </c>
      <c r="P56" s="50">
        <f t="shared" si="5"/>
        <v>-3972164</v>
      </c>
      <c r="Q56" s="50">
        <f t="shared" si="5"/>
        <v>-12366586</v>
      </c>
      <c r="R56" s="50">
        <f t="shared" si="5"/>
        <v>-29480635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83933745</v>
      </c>
      <c r="X56" s="50">
        <f t="shared" si="5"/>
        <v>-7916075</v>
      </c>
      <c r="Y56" s="50">
        <f t="shared" si="5"/>
        <v>91849820</v>
      </c>
      <c r="Z56" s="51">
        <f>+IF(X56&lt;&gt;0,+(Y56/X56)*100,0)</f>
        <v>-1160.2949694135034</v>
      </c>
      <c r="AA56" s="48">
        <f>SUM(AA53:AA55)</f>
        <v>-12213761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-12213761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-13141885</v>
      </c>
      <c r="P59" s="67">
        <f t="shared" si="6"/>
        <v>-3972164</v>
      </c>
      <c r="Q59" s="67">
        <f t="shared" si="6"/>
        <v>-12366586</v>
      </c>
      <c r="R59" s="67">
        <f t="shared" si="6"/>
        <v>-29480635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83933745</v>
      </c>
      <c r="X59" s="67">
        <f t="shared" si="6"/>
        <v>-7916075</v>
      </c>
      <c r="Y59" s="67">
        <f t="shared" si="6"/>
        <v>91849820</v>
      </c>
      <c r="Z59" s="68">
        <f>+IF(X59&lt;&gt;0,+(Y59/X59)*100,0)</f>
        <v>-1160.2949694135034</v>
      </c>
      <c r="AA59" s="65">
        <f>SUM(AA56:AA58)</f>
        <v>-12213761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>
        <v>6534387</v>
      </c>
      <c r="P9" s="22">
        <v>6541019</v>
      </c>
      <c r="Q9" s="22">
        <v>6544157</v>
      </c>
      <c r="R9" s="22">
        <v>19619563</v>
      </c>
      <c r="S9" s="22"/>
      <c r="T9" s="22"/>
      <c r="U9" s="22"/>
      <c r="V9" s="22"/>
      <c r="W9" s="22">
        <v>57776929</v>
      </c>
      <c r="X9" s="22">
        <v>49058685</v>
      </c>
      <c r="Y9" s="22">
        <v>8718244</v>
      </c>
      <c r="Z9" s="23">
        <v>17.771051140078459</v>
      </c>
      <c r="AA9" s="20">
        <v>65411609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747</v>
      </c>
      <c r="Y10" s="22">
        <v>-747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17620000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>
        <v>1582338</v>
      </c>
      <c r="P13" s="22">
        <v>1610472</v>
      </c>
      <c r="Q13" s="22">
        <v>1624003</v>
      </c>
      <c r="R13" s="22">
        <v>4816813</v>
      </c>
      <c r="S13" s="22"/>
      <c r="T13" s="22"/>
      <c r="U13" s="22"/>
      <c r="V13" s="22"/>
      <c r="W13" s="22">
        <v>13628849</v>
      </c>
      <c r="X13" s="22">
        <v>10897994</v>
      </c>
      <c r="Y13" s="22">
        <v>2730855</v>
      </c>
      <c r="Z13" s="23">
        <v>25.058327248115571</v>
      </c>
      <c r="AA13" s="20">
        <v>17620000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708122</v>
      </c>
      <c r="D28" s="20"/>
      <c r="E28" s="21"/>
      <c r="F28" s="22">
        <v>370000</v>
      </c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>
        <v>33213</v>
      </c>
      <c r="P28" s="22">
        <v>33398</v>
      </c>
      <c r="Q28" s="22">
        <v>34076</v>
      </c>
      <c r="R28" s="22">
        <v>100687</v>
      </c>
      <c r="S28" s="22"/>
      <c r="T28" s="22"/>
      <c r="U28" s="22"/>
      <c r="V28" s="22"/>
      <c r="W28" s="22">
        <v>286835</v>
      </c>
      <c r="X28" s="22">
        <v>148000</v>
      </c>
      <c r="Y28" s="22">
        <v>138835</v>
      </c>
      <c r="Z28" s="23">
        <v>93.807432432432435</v>
      </c>
      <c r="AA28" s="20">
        <v>370000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83402609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8149938</v>
      </c>
      <c r="P32" s="31">
        <f t="shared" si="0"/>
        <v>8184889</v>
      </c>
      <c r="Q32" s="31">
        <f t="shared" si="0"/>
        <v>8202236</v>
      </c>
      <c r="R32" s="31">
        <f t="shared" si="0"/>
        <v>24537063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71692613</v>
      </c>
      <c r="X32" s="31">
        <f t="shared" si="0"/>
        <v>60105426</v>
      </c>
      <c r="Y32" s="31">
        <f t="shared" si="0"/>
        <v>11587187</v>
      </c>
      <c r="Z32" s="32">
        <f>+IF(X32&lt;&gt;0,+(Y32/X32)*100,0)</f>
        <v>19.278104775432421</v>
      </c>
      <c r="AA32" s="29">
        <f>SUM(AA6:AA31)</f>
        <v>83402609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46875073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>
        <v>4363669</v>
      </c>
      <c r="P34" s="22">
        <v>4267911</v>
      </c>
      <c r="Q34" s="22">
        <v>4577932</v>
      </c>
      <c r="R34" s="22">
        <v>13209512</v>
      </c>
      <c r="S34" s="22"/>
      <c r="T34" s="22"/>
      <c r="U34" s="22"/>
      <c r="V34" s="22"/>
      <c r="W34" s="22">
        <v>40142512</v>
      </c>
      <c r="X34" s="22">
        <v>34689651</v>
      </c>
      <c r="Y34" s="22">
        <v>5452861</v>
      </c>
      <c r="Z34" s="23">
        <v>15.718984892641325</v>
      </c>
      <c r="AA34" s="20">
        <v>46875073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19751000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>
        <v>1119132</v>
      </c>
      <c r="P37" s="22">
        <v>1396278</v>
      </c>
      <c r="Q37" s="22">
        <v>1251175</v>
      </c>
      <c r="R37" s="22">
        <v>3766585</v>
      </c>
      <c r="S37" s="22"/>
      <c r="T37" s="22"/>
      <c r="U37" s="22"/>
      <c r="V37" s="22"/>
      <c r="W37" s="22">
        <v>10803403</v>
      </c>
      <c r="X37" s="22">
        <v>15156274</v>
      </c>
      <c r="Y37" s="22">
        <v>-4352871</v>
      </c>
      <c r="Z37" s="23">
        <v>-28.719928130093187</v>
      </c>
      <c r="AA37" s="20">
        <v>19751000</v>
      </c>
    </row>
    <row r="38" spans="1:27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>
        <v>1750000</v>
      </c>
      <c r="Q38" s="22"/>
      <c r="R38" s="22">
        <v>1750000</v>
      </c>
      <c r="S38" s="22"/>
      <c r="T38" s="22"/>
      <c r="U38" s="22"/>
      <c r="V38" s="22"/>
      <c r="W38" s="22">
        <v>5250000</v>
      </c>
      <c r="X38" s="22">
        <v>5250006</v>
      </c>
      <c r="Y38" s="22">
        <v>-6</v>
      </c>
      <c r="Z38" s="23"/>
      <c r="AA38" s="20">
        <v>7000000</v>
      </c>
    </row>
    <row r="39" spans="1:27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675000</v>
      </c>
      <c r="Y39" s="22">
        <v>-675000</v>
      </c>
      <c r="Z39" s="23">
        <v>-100</v>
      </c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2540036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>
        <v>67096</v>
      </c>
      <c r="P44" s="22">
        <v>87894</v>
      </c>
      <c r="Q44" s="22">
        <v>144525</v>
      </c>
      <c r="R44" s="22">
        <v>299515</v>
      </c>
      <c r="S44" s="22"/>
      <c r="T44" s="22"/>
      <c r="U44" s="22"/>
      <c r="V44" s="22"/>
      <c r="W44" s="22">
        <v>1350199</v>
      </c>
      <c r="X44" s="22">
        <v>1905057</v>
      </c>
      <c r="Y44" s="22">
        <v>-554858</v>
      </c>
      <c r="Z44" s="23">
        <v>-29.125532726842295</v>
      </c>
      <c r="AA44" s="20">
        <v>2540036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77066109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5549897</v>
      </c>
      <c r="P47" s="31">
        <f t="shared" si="1"/>
        <v>7502083</v>
      </c>
      <c r="Q47" s="31">
        <f t="shared" si="1"/>
        <v>5973632</v>
      </c>
      <c r="R47" s="31">
        <f t="shared" si="1"/>
        <v>19025612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57546114</v>
      </c>
      <c r="X47" s="31">
        <f t="shared" si="1"/>
        <v>57675988</v>
      </c>
      <c r="Y47" s="31">
        <f t="shared" si="1"/>
        <v>-129874</v>
      </c>
      <c r="Z47" s="32">
        <f>+IF(X47&lt;&gt;0,+(Y47/X47)*100,0)</f>
        <v>-0.2251786306634227</v>
      </c>
      <c r="AA47" s="29">
        <f>SUM(AA34:AA46)</f>
        <v>77066109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6336500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2600041</v>
      </c>
      <c r="P48" s="41">
        <f t="shared" si="2"/>
        <v>682806</v>
      </c>
      <c r="Q48" s="41">
        <f t="shared" si="2"/>
        <v>2228604</v>
      </c>
      <c r="R48" s="41">
        <f t="shared" si="2"/>
        <v>5511451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14146499</v>
      </c>
      <c r="X48" s="41">
        <f t="shared" si="2"/>
        <v>2429438</v>
      </c>
      <c r="Y48" s="41">
        <f t="shared" si="2"/>
        <v>11717061</v>
      </c>
      <c r="Z48" s="42">
        <f>+IF(X48&lt;&gt;0,+(Y48/X48)*100,0)</f>
        <v>482.29512339890954</v>
      </c>
      <c r="AA48" s="39">
        <f>+AA32-AA47</f>
        <v>6336500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6336500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2600041</v>
      </c>
      <c r="P51" s="50">
        <f t="shared" si="3"/>
        <v>682806</v>
      </c>
      <c r="Q51" s="50">
        <f t="shared" si="3"/>
        <v>2228604</v>
      </c>
      <c r="R51" s="50">
        <f t="shared" si="3"/>
        <v>5511451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14146499</v>
      </c>
      <c r="X51" s="50">
        <f t="shared" si="3"/>
        <v>2429438</v>
      </c>
      <c r="Y51" s="50">
        <f t="shared" si="3"/>
        <v>11717061</v>
      </c>
      <c r="Z51" s="51">
        <f>+IF(X51&lt;&gt;0,+(Y51/X51)*100,0)</f>
        <v>482.29512339890954</v>
      </c>
      <c r="AA51" s="48">
        <f>SUM(AA48:AA50)</f>
        <v>6336500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6336500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2600041</v>
      </c>
      <c r="P53" s="56">
        <f t="shared" si="4"/>
        <v>682806</v>
      </c>
      <c r="Q53" s="56">
        <f t="shared" si="4"/>
        <v>2228604</v>
      </c>
      <c r="R53" s="56">
        <f t="shared" si="4"/>
        <v>5511451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14146499</v>
      </c>
      <c r="X53" s="56">
        <f t="shared" si="4"/>
        <v>2429438</v>
      </c>
      <c r="Y53" s="56">
        <f t="shared" si="4"/>
        <v>11717061</v>
      </c>
      <c r="Z53" s="57">
        <f>+IF(X53&lt;&gt;0,+(Y53/X53)*100,0)</f>
        <v>482.29512339890954</v>
      </c>
      <c r="AA53" s="54">
        <f>+AA51-AA52</f>
        <v>6336500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6336500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2600041</v>
      </c>
      <c r="P56" s="50">
        <f t="shared" si="5"/>
        <v>682806</v>
      </c>
      <c r="Q56" s="50">
        <f t="shared" si="5"/>
        <v>2228604</v>
      </c>
      <c r="R56" s="50">
        <f t="shared" si="5"/>
        <v>5511451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14146499</v>
      </c>
      <c r="X56" s="50">
        <f t="shared" si="5"/>
        <v>2429438</v>
      </c>
      <c r="Y56" s="50">
        <f t="shared" si="5"/>
        <v>11717061</v>
      </c>
      <c r="Z56" s="51">
        <f>+IF(X56&lt;&gt;0,+(Y56/X56)*100,0)</f>
        <v>482.29512339890954</v>
      </c>
      <c r="AA56" s="48">
        <f>SUM(AA53:AA55)</f>
        <v>6336500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6336500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2600041</v>
      </c>
      <c r="P59" s="67">
        <f t="shared" si="6"/>
        <v>682806</v>
      </c>
      <c r="Q59" s="67">
        <f t="shared" si="6"/>
        <v>2228604</v>
      </c>
      <c r="R59" s="67">
        <f t="shared" si="6"/>
        <v>5511451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14146499</v>
      </c>
      <c r="X59" s="67">
        <f t="shared" si="6"/>
        <v>2429438</v>
      </c>
      <c r="Y59" s="67">
        <f t="shared" si="6"/>
        <v>11717061</v>
      </c>
      <c r="Z59" s="68">
        <f>+IF(X59&lt;&gt;0,+(Y59/X59)*100,0)</f>
        <v>482.29512339890954</v>
      </c>
      <c r="AA59" s="65">
        <f>SUM(AA56:AA58)</f>
        <v>6336500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64441800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>
        <v>5175052</v>
      </c>
      <c r="P9" s="22">
        <v>5703089</v>
      </c>
      <c r="Q9" s="22">
        <v>5458505</v>
      </c>
      <c r="R9" s="22">
        <v>16336646</v>
      </c>
      <c r="S9" s="22"/>
      <c r="T9" s="22"/>
      <c r="U9" s="22"/>
      <c r="V9" s="22"/>
      <c r="W9" s="22">
        <v>48635291</v>
      </c>
      <c r="X9" s="22">
        <v>48331341</v>
      </c>
      <c r="Y9" s="22">
        <v>303950</v>
      </c>
      <c r="Z9" s="23">
        <v>0.62888799216226998</v>
      </c>
      <c r="AA9" s="20">
        <v>64441800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>
        <v>694992</v>
      </c>
      <c r="P13" s="22">
        <v>723905</v>
      </c>
      <c r="Q13" s="22">
        <v>752123</v>
      </c>
      <c r="R13" s="22">
        <v>2171020</v>
      </c>
      <c r="S13" s="22"/>
      <c r="T13" s="22"/>
      <c r="U13" s="22"/>
      <c r="V13" s="22"/>
      <c r="W13" s="22">
        <v>5779505</v>
      </c>
      <c r="X13" s="22">
        <v>7133589</v>
      </c>
      <c r="Y13" s="22">
        <v>-1354084</v>
      </c>
      <c r="Z13" s="23">
        <v>-18.981805652105834</v>
      </c>
      <c r="AA13" s="20">
        <v>9511461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73953261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5870044</v>
      </c>
      <c r="P32" s="31">
        <f t="shared" si="0"/>
        <v>6426994</v>
      </c>
      <c r="Q32" s="31">
        <f t="shared" si="0"/>
        <v>6210628</v>
      </c>
      <c r="R32" s="31">
        <f t="shared" si="0"/>
        <v>18507666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54414796</v>
      </c>
      <c r="X32" s="31">
        <f t="shared" si="0"/>
        <v>55464930</v>
      </c>
      <c r="Y32" s="31">
        <f t="shared" si="0"/>
        <v>-1050134</v>
      </c>
      <c r="Z32" s="32">
        <f>+IF(X32&lt;&gt;0,+(Y32/X32)*100,0)</f>
        <v>-1.8933297130276736</v>
      </c>
      <c r="AA32" s="29">
        <f>SUM(AA6:AA31)</f>
        <v>73953261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>
        <v>5346125</v>
      </c>
      <c r="P34" s="22">
        <v>5482660</v>
      </c>
      <c r="Q34" s="22">
        <v>5456155</v>
      </c>
      <c r="R34" s="22">
        <v>16284940</v>
      </c>
      <c r="S34" s="22"/>
      <c r="T34" s="22"/>
      <c r="U34" s="22"/>
      <c r="V34" s="22"/>
      <c r="W34" s="22">
        <v>48871115</v>
      </c>
      <c r="X34" s="22">
        <v>44836173</v>
      </c>
      <c r="Y34" s="22">
        <v>4034942</v>
      </c>
      <c r="Z34" s="23">
        <v>8.9993006316573894</v>
      </c>
      <c r="AA34" s="20">
        <v>59781240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>
        <v>58372</v>
      </c>
      <c r="P37" s="22">
        <v>158042</v>
      </c>
      <c r="Q37" s="22">
        <v>49095</v>
      </c>
      <c r="R37" s="22">
        <v>265509</v>
      </c>
      <c r="S37" s="22"/>
      <c r="T37" s="22"/>
      <c r="U37" s="22"/>
      <c r="V37" s="22"/>
      <c r="W37" s="22">
        <v>784378</v>
      </c>
      <c r="X37" s="22">
        <v>642456</v>
      </c>
      <c r="Y37" s="22">
        <v>141922</v>
      </c>
      <c r="Z37" s="23">
        <v>22.090540052548345</v>
      </c>
      <c r="AA37" s="20">
        <v>856589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7720911</v>
      </c>
      <c r="Y38" s="22">
        <v>-7720911</v>
      </c>
      <c r="Z38" s="23">
        <v>-100</v>
      </c>
      <c r="AA38" s="20">
        <v>10294541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319509</v>
      </c>
      <c r="Y39" s="22">
        <v>-319509</v>
      </c>
      <c r="Z39" s="23">
        <v>-100</v>
      </c>
      <c r="AA39" s="20">
        <v>426000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9719242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>
        <v>456339</v>
      </c>
      <c r="P41" s="22">
        <v>-9375</v>
      </c>
      <c r="Q41" s="22">
        <v>3773042</v>
      </c>
      <c r="R41" s="22">
        <v>4220006</v>
      </c>
      <c r="S41" s="22"/>
      <c r="T41" s="22"/>
      <c r="U41" s="22"/>
      <c r="V41" s="22"/>
      <c r="W41" s="22">
        <v>8625222</v>
      </c>
      <c r="X41" s="22">
        <v>7364442</v>
      </c>
      <c r="Y41" s="22">
        <v>1260780</v>
      </c>
      <c r="Z41" s="23">
        <v>17.11983066741513</v>
      </c>
      <c r="AA41" s="20">
        <v>9719242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4360056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>
        <v>78895</v>
      </c>
      <c r="P44" s="22">
        <v>104137</v>
      </c>
      <c r="Q44" s="22">
        <v>337813</v>
      </c>
      <c r="R44" s="22">
        <v>520845</v>
      </c>
      <c r="S44" s="22"/>
      <c r="T44" s="22"/>
      <c r="U44" s="22"/>
      <c r="V44" s="22"/>
      <c r="W44" s="22">
        <v>1999383</v>
      </c>
      <c r="X44" s="22">
        <v>3230057</v>
      </c>
      <c r="Y44" s="22">
        <v>-1230674</v>
      </c>
      <c r="Z44" s="23">
        <v>-38.100689863986922</v>
      </c>
      <c r="AA44" s="20">
        <v>4360056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85437668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5939731</v>
      </c>
      <c r="P47" s="31">
        <f t="shared" si="1"/>
        <v>5735464</v>
      </c>
      <c r="Q47" s="31">
        <f t="shared" si="1"/>
        <v>9616105</v>
      </c>
      <c r="R47" s="31">
        <f t="shared" si="1"/>
        <v>21291300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60280098</v>
      </c>
      <c r="X47" s="31">
        <f t="shared" si="1"/>
        <v>64113548</v>
      </c>
      <c r="Y47" s="31">
        <f t="shared" si="1"/>
        <v>-3833450</v>
      </c>
      <c r="Z47" s="32">
        <f>+IF(X47&lt;&gt;0,+(Y47/X47)*100,0)</f>
        <v>-5.9791574785410413</v>
      </c>
      <c r="AA47" s="29">
        <f>SUM(AA34:AA46)</f>
        <v>85437668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-11484407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-69687</v>
      </c>
      <c r="P48" s="41">
        <f t="shared" si="2"/>
        <v>691530</v>
      </c>
      <c r="Q48" s="41">
        <f t="shared" si="2"/>
        <v>-3405477</v>
      </c>
      <c r="R48" s="41">
        <f t="shared" si="2"/>
        <v>-2783634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-5865302</v>
      </c>
      <c r="X48" s="41">
        <f t="shared" si="2"/>
        <v>-8648618</v>
      </c>
      <c r="Y48" s="41">
        <f t="shared" si="2"/>
        <v>2783316</v>
      </c>
      <c r="Z48" s="42">
        <f>+IF(X48&lt;&gt;0,+(Y48/X48)*100,0)</f>
        <v>-32.182205295690011</v>
      </c>
      <c r="AA48" s="39">
        <f>+AA32-AA47</f>
        <v>-11484407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-11484407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-69687</v>
      </c>
      <c r="P51" s="50">
        <f t="shared" si="3"/>
        <v>691530</v>
      </c>
      <c r="Q51" s="50">
        <f t="shared" si="3"/>
        <v>-3405477</v>
      </c>
      <c r="R51" s="50">
        <f t="shared" si="3"/>
        <v>-2783634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-5865302</v>
      </c>
      <c r="X51" s="50">
        <f t="shared" si="3"/>
        <v>-8648618</v>
      </c>
      <c r="Y51" s="50">
        <f t="shared" si="3"/>
        <v>2783316</v>
      </c>
      <c r="Z51" s="51">
        <f>+IF(X51&lt;&gt;0,+(Y51/X51)*100,0)</f>
        <v>-32.182205295690011</v>
      </c>
      <c r="AA51" s="48">
        <f>SUM(AA48:AA50)</f>
        <v>-11484407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-11484407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-69687</v>
      </c>
      <c r="P53" s="56">
        <f t="shared" si="4"/>
        <v>691530</v>
      </c>
      <c r="Q53" s="56">
        <f t="shared" si="4"/>
        <v>-3405477</v>
      </c>
      <c r="R53" s="56">
        <f t="shared" si="4"/>
        <v>-2783634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-5865302</v>
      </c>
      <c r="X53" s="56">
        <f t="shared" si="4"/>
        <v>-8648618</v>
      </c>
      <c r="Y53" s="56">
        <f t="shared" si="4"/>
        <v>2783316</v>
      </c>
      <c r="Z53" s="57">
        <f>+IF(X53&lt;&gt;0,+(Y53/X53)*100,0)</f>
        <v>-32.182205295690011</v>
      </c>
      <c r="AA53" s="54">
        <f>+AA51-AA52</f>
        <v>-11484407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-11484407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-69687</v>
      </c>
      <c r="P56" s="50">
        <f t="shared" si="5"/>
        <v>691530</v>
      </c>
      <c r="Q56" s="50">
        <f t="shared" si="5"/>
        <v>-3405477</v>
      </c>
      <c r="R56" s="50">
        <f t="shared" si="5"/>
        <v>-2783634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-5865302</v>
      </c>
      <c r="X56" s="50">
        <f t="shared" si="5"/>
        <v>-8648618</v>
      </c>
      <c r="Y56" s="50">
        <f t="shared" si="5"/>
        <v>2783316</v>
      </c>
      <c r="Z56" s="51">
        <f>+IF(X56&lt;&gt;0,+(Y56/X56)*100,0)</f>
        <v>-32.182205295690011</v>
      </c>
      <c r="AA56" s="48">
        <f>SUM(AA53:AA55)</f>
        <v>-11484407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-11484407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-69687</v>
      </c>
      <c r="P59" s="67">
        <f t="shared" si="6"/>
        <v>691530</v>
      </c>
      <c r="Q59" s="67">
        <f t="shared" si="6"/>
        <v>-3405477</v>
      </c>
      <c r="R59" s="67">
        <f t="shared" si="6"/>
        <v>-2783634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-5865302</v>
      </c>
      <c r="X59" s="67">
        <f t="shared" si="6"/>
        <v>-8648618</v>
      </c>
      <c r="Y59" s="67">
        <f t="shared" si="6"/>
        <v>2783316</v>
      </c>
      <c r="Z59" s="68">
        <f>+IF(X59&lt;&gt;0,+(Y59/X59)*100,0)</f>
        <v>-32.182205295690011</v>
      </c>
      <c r="AA59" s="65">
        <f>SUM(AA56:AA58)</f>
        <v>-11484407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182147907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>
        <v>15173766</v>
      </c>
      <c r="P9" s="22">
        <v>15155155</v>
      </c>
      <c r="Q9" s="22">
        <v>15142802</v>
      </c>
      <c r="R9" s="22">
        <v>45471723</v>
      </c>
      <c r="S9" s="22"/>
      <c r="T9" s="22"/>
      <c r="U9" s="22"/>
      <c r="V9" s="22"/>
      <c r="W9" s="22">
        <v>136301582</v>
      </c>
      <c r="X9" s="22">
        <v>136610928</v>
      </c>
      <c r="Y9" s="22">
        <v>-309346</v>
      </c>
      <c r="Z9" s="23">
        <v>-0.22644308513884043</v>
      </c>
      <c r="AA9" s="20">
        <v>182147907</v>
      </c>
    </row>
    <row r="10" spans="1:27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>
        <v>12225</v>
      </c>
      <c r="P10" s="22">
        <v>54926</v>
      </c>
      <c r="Q10" s="22">
        <v>10486</v>
      </c>
      <c r="R10" s="22">
        <v>77637</v>
      </c>
      <c r="S10" s="22"/>
      <c r="T10" s="22"/>
      <c r="U10" s="22"/>
      <c r="V10" s="22"/>
      <c r="W10" s="22">
        <v>293524</v>
      </c>
      <c r="X10" s="22">
        <v>665658</v>
      </c>
      <c r="Y10" s="22">
        <v>-372134</v>
      </c>
      <c r="Z10" s="23">
        <v>-55.904683786569073</v>
      </c>
      <c r="AA10" s="20">
        <v>887542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56727</v>
      </c>
      <c r="Y17" s="22">
        <v>-56727</v>
      </c>
      <c r="Z17" s="23">
        <v>-100</v>
      </c>
      <c r="AA17" s="20">
        <v>75638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122256261</v>
      </c>
      <c r="Y25" s="22">
        <v>-11280049</v>
      </c>
      <c r="Z25" s="23">
        <v>-9.22656141103481</v>
      </c>
      <c r="AA25" s="20">
        <v>163008350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47979</v>
      </c>
      <c r="Q29" s="22">
        <v>27011</v>
      </c>
      <c r="R29" s="22">
        <v>142009</v>
      </c>
      <c r="S29" s="22"/>
      <c r="T29" s="22"/>
      <c r="U29" s="22"/>
      <c r="V29" s="22"/>
      <c r="W29" s="22">
        <v>675462</v>
      </c>
      <c r="X29" s="22">
        <v>1895544</v>
      </c>
      <c r="Y29" s="22">
        <v>-1220082</v>
      </c>
      <c r="Z29" s="23">
        <v>-64.36579683721402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348646825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15253010</v>
      </c>
      <c r="P32" s="31">
        <f t="shared" si="0"/>
        <v>15258060</v>
      </c>
      <c r="Q32" s="31">
        <f t="shared" si="0"/>
        <v>15180299</v>
      </c>
      <c r="R32" s="31">
        <f t="shared" si="0"/>
        <v>45691369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248246780</v>
      </c>
      <c r="X32" s="31">
        <f t="shared" si="0"/>
        <v>261485118</v>
      </c>
      <c r="Y32" s="31">
        <f t="shared" si="0"/>
        <v>-13238338</v>
      </c>
      <c r="Z32" s="32">
        <f>+IF(X32&lt;&gt;0,+(Y32/X32)*100,0)</f>
        <v>-5.0627500720710232</v>
      </c>
      <c r="AA32" s="29">
        <f>SUM(AA6:AA31)</f>
        <v>348646825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61308975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>
        <v>4274989</v>
      </c>
      <c r="P34" s="22">
        <v>3959115</v>
      </c>
      <c r="Q34" s="22">
        <v>3894946</v>
      </c>
      <c r="R34" s="22">
        <v>12129050</v>
      </c>
      <c r="S34" s="22"/>
      <c r="T34" s="22"/>
      <c r="U34" s="22"/>
      <c r="V34" s="22"/>
      <c r="W34" s="22">
        <v>37763618</v>
      </c>
      <c r="X34" s="22">
        <v>45981738</v>
      </c>
      <c r="Y34" s="22">
        <v>-8218120</v>
      </c>
      <c r="Z34" s="23">
        <v>-17.872573672617595</v>
      </c>
      <c r="AA34" s="20">
        <v>61308975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945765</v>
      </c>
      <c r="D37" s="20"/>
      <c r="E37" s="21"/>
      <c r="F37" s="22">
        <v>533619</v>
      </c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>
        <v>4228</v>
      </c>
      <c r="Q37" s="22">
        <v>4120</v>
      </c>
      <c r="R37" s="22">
        <v>8348</v>
      </c>
      <c r="S37" s="22"/>
      <c r="T37" s="22"/>
      <c r="U37" s="22"/>
      <c r="V37" s="22"/>
      <c r="W37" s="22">
        <v>77703</v>
      </c>
      <c r="X37" s="22">
        <v>400221</v>
      </c>
      <c r="Y37" s="22">
        <v>-322518</v>
      </c>
      <c r="Z37" s="23">
        <v>-80.584976800317818</v>
      </c>
      <c r="AA37" s="20">
        <v>533619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100290618</v>
      </c>
      <c r="Y38" s="22">
        <v>-100290618</v>
      </c>
      <c r="Z38" s="23">
        <v>-100</v>
      </c>
      <c r="AA38" s="20">
        <v>133720828</v>
      </c>
    </row>
    <row r="39" spans="1:27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>
        <v>8024061</v>
      </c>
      <c r="P39" s="22">
        <v>8024061</v>
      </c>
      <c r="Q39" s="22"/>
      <c r="R39" s="22">
        <v>16048122</v>
      </c>
      <c r="S39" s="22"/>
      <c r="T39" s="22"/>
      <c r="U39" s="22"/>
      <c r="V39" s="22"/>
      <c r="W39" s="22">
        <v>64192488</v>
      </c>
      <c r="X39" s="22">
        <v>29306142</v>
      </c>
      <c r="Y39" s="22">
        <v>34886346</v>
      </c>
      <c r="Z39" s="23">
        <v>119.04107336953462</v>
      </c>
      <c r="AA39" s="20">
        <v>39074858</v>
      </c>
    </row>
    <row r="40" spans="1:27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12043575</v>
      </c>
      <c r="Y40" s="22">
        <v>1900942</v>
      </c>
      <c r="Z40" s="23">
        <v>15.783868162069817</v>
      </c>
      <c r="AA40" s="20">
        <v>16058102</v>
      </c>
    </row>
    <row r="41" spans="1:27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76723843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>
        <v>7337276</v>
      </c>
      <c r="P41" s="22">
        <v>8168161</v>
      </c>
      <c r="Q41" s="22">
        <v>6988163</v>
      </c>
      <c r="R41" s="22">
        <v>22493600</v>
      </c>
      <c r="S41" s="22"/>
      <c r="T41" s="22"/>
      <c r="U41" s="22"/>
      <c r="V41" s="22"/>
      <c r="W41" s="22">
        <v>59455048</v>
      </c>
      <c r="X41" s="22">
        <v>57542877</v>
      </c>
      <c r="Y41" s="22">
        <v>1912171</v>
      </c>
      <c r="Z41" s="23">
        <v>3.3230368373830177</v>
      </c>
      <c r="AA41" s="20">
        <v>76723843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>
        <v>37144</v>
      </c>
      <c r="P44" s="22">
        <v>37316</v>
      </c>
      <c r="Q44" s="22">
        <v>37498</v>
      </c>
      <c r="R44" s="22">
        <v>111958</v>
      </c>
      <c r="S44" s="22"/>
      <c r="T44" s="22"/>
      <c r="U44" s="22"/>
      <c r="V44" s="22"/>
      <c r="W44" s="22">
        <v>341724</v>
      </c>
      <c r="X44" s="22">
        <v>2340027</v>
      </c>
      <c r="Y44" s="22">
        <v>-1998303</v>
      </c>
      <c r="Z44" s="23">
        <v>-85.396578757424592</v>
      </c>
      <c r="AA44" s="20">
        <v>3120018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330540243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19673470</v>
      </c>
      <c r="P47" s="31">
        <f t="shared" si="1"/>
        <v>20192881</v>
      </c>
      <c r="Q47" s="31">
        <f t="shared" si="1"/>
        <v>10924727</v>
      </c>
      <c r="R47" s="31">
        <f t="shared" si="1"/>
        <v>50791078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175775098</v>
      </c>
      <c r="X47" s="31">
        <f t="shared" si="1"/>
        <v>247905198</v>
      </c>
      <c r="Y47" s="31">
        <f t="shared" si="1"/>
        <v>-72130100</v>
      </c>
      <c r="Z47" s="32">
        <f>+IF(X47&lt;&gt;0,+(Y47/X47)*100,0)</f>
        <v>-29.095840096099963</v>
      </c>
      <c r="AA47" s="29">
        <f>SUM(AA34:AA46)</f>
        <v>330540243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18106582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-4420460</v>
      </c>
      <c r="P48" s="41">
        <f t="shared" si="2"/>
        <v>-4934821</v>
      </c>
      <c r="Q48" s="41">
        <f t="shared" si="2"/>
        <v>4255572</v>
      </c>
      <c r="R48" s="41">
        <f t="shared" si="2"/>
        <v>-5099709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72471682</v>
      </c>
      <c r="X48" s="41">
        <f t="shared" si="2"/>
        <v>13579920</v>
      </c>
      <c r="Y48" s="41">
        <f t="shared" si="2"/>
        <v>58891762</v>
      </c>
      <c r="Z48" s="42">
        <f>+IF(X48&lt;&gt;0,+(Y48/X48)*100,0)</f>
        <v>433.66795975234027</v>
      </c>
      <c r="AA48" s="39">
        <f>+AA32-AA47</f>
        <v>18106582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18106582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-4420460</v>
      </c>
      <c r="P51" s="50">
        <f t="shared" si="3"/>
        <v>-4934821</v>
      </c>
      <c r="Q51" s="50">
        <f t="shared" si="3"/>
        <v>4255572</v>
      </c>
      <c r="R51" s="50">
        <f t="shared" si="3"/>
        <v>-5099709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72471682</v>
      </c>
      <c r="X51" s="50">
        <f t="shared" si="3"/>
        <v>13579920</v>
      </c>
      <c r="Y51" s="50">
        <f t="shared" si="3"/>
        <v>58891762</v>
      </c>
      <c r="Z51" s="51">
        <f>+IF(X51&lt;&gt;0,+(Y51/X51)*100,0)</f>
        <v>433.66795975234027</v>
      </c>
      <c r="AA51" s="48">
        <f>SUM(AA48:AA50)</f>
        <v>18106582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18106582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-4420460</v>
      </c>
      <c r="P53" s="56">
        <f t="shared" si="4"/>
        <v>-4934821</v>
      </c>
      <c r="Q53" s="56">
        <f t="shared" si="4"/>
        <v>4255572</v>
      </c>
      <c r="R53" s="56">
        <f t="shared" si="4"/>
        <v>-5099709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72471682</v>
      </c>
      <c r="X53" s="56">
        <f t="shared" si="4"/>
        <v>13579920</v>
      </c>
      <c r="Y53" s="56">
        <f t="shared" si="4"/>
        <v>58891762</v>
      </c>
      <c r="Z53" s="57">
        <f>+IF(X53&lt;&gt;0,+(Y53/X53)*100,0)</f>
        <v>433.66795975234027</v>
      </c>
      <c r="AA53" s="54">
        <f>+AA51-AA52</f>
        <v>18106582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18106582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-4420460</v>
      </c>
      <c r="P56" s="50">
        <f t="shared" si="5"/>
        <v>-4934821</v>
      </c>
      <c r="Q56" s="50">
        <f t="shared" si="5"/>
        <v>4255572</v>
      </c>
      <c r="R56" s="50">
        <f t="shared" si="5"/>
        <v>-5099709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72471682</v>
      </c>
      <c r="X56" s="50">
        <f t="shared" si="5"/>
        <v>13579920</v>
      </c>
      <c r="Y56" s="50">
        <f t="shared" si="5"/>
        <v>58891762</v>
      </c>
      <c r="Z56" s="51">
        <f>+IF(X56&lt;&gt;0,+(Y56/X56)*100,0)</f>
        <v>433.66795975234027</v>
      </c>
      <c r="AA56" s="48">
        <f>SUM(AA53:AA55)</f>
        <v>18106582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18106582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-4420460</v>
      </c>
      <c r="P59" s="67">
        <f t="shared" si="6"/>
        <v>-4934821</v>
      </c>
      <c r="Q59" s="67">
        <f t="shared" si="6"/>
        <v>4255572</v>
      </c>
      <c r="R59" s="67">
        <f t="shared" si="6"/>
        <v>-5099709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72471682</v>
      </c>
      <c r="X59" s="67">
        <f t="shared" si="6"/>
        <v>13579920</v>
      </c>
      <c r="Y59" s="67">
        <f t="shared" si="6"/>
        <v>58891762</v>
      </c>
      <c r="Z59" s="68">
        <f>+IF(X59&lt;&gt;0,+(Y59/X59)*100,0)</f>
        <v>433.66795975234027</v>
      </c>
      <c r="AA59" s="65">
        <f>SUM(AA56:AA58)</f>
        <v>18106582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220000000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>
        <v>16436683</v>
      </c>
      <c r="P9" s="22">
        <v>16620564</v>
      </c>
      <c r="Q9" s="22">
        <v>15958152</v>
      </c>
      <c r="R9" s="22">
        <v>49015399</v>
      </c>
      <c r="S9" s="22"/>
      <c r="T9" s="22"/>
      <c r="U9" s="22"/>
      <c r="V9" s="22"/>
      <c r="W9" s="22">
        <v>148583571</v>
      </c>
      <c r="X9" s="22">
        <v>164999997</v>
      </c>
      <c r="Y9" s="22">
        <v>-16416426</v>
      </c>
      <c r="Z9" s="23">
        <v>-9.9493492718063496</v>
      </c>
      <c r="AA9" s="20">
        <v>220000000</v>
      </c>
    </row>
    <row r="10" spans="1:27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>
        <v>20729</v>
      </c>
      <c r="P10" s="22">
        <v>19026</v>
      </c>
      <c r="Q10" s="22">
        <v>21404</v>
      </c>
      <c r="R10" s="22">
        <v>61159</v>
      </c>
      <c r="S10" s="22"/>
      <c r="T10" s="22"/>
      <c r="U10" s="22"/>
      <c r="V10" s="22"/>
      <c r="W10" s="22">
        <v>231843</v>
      </c>
      <c r="X10" s="22">
        <v>303300</v>
      </c>
      <c r="Y10" s="22">
        <v>-71457</v>
      </c>
      <c r="Z10" s="23">
        <v>-23.559841740850644</v>
      </c>
      <c r="AA10" s="20">
        <v>404417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129069244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>
        <v>12018491</v>
      </c>
      <c r="P13" s="22">
        <v>12263080</v>
      </c>
      <c r="Q13" s="22">
        <v>9048020</v>
      </c>
      <c r="R13" s="22">
        <v>33329591</v>
      </c>
      <c r="S13" s="22"/>
      <c r="T13" s="22"/>
      <c r="U13" s="22"/>
      <c r="V13" s="22"/>
      <c r="W13" s="22">
        <v>103369316</v>
      </c>
      <c r="X13" s="22">
        <v>96801921</v>
      </c>
      <c r="Y13" s="22">
        <v>6567395</v>
      </c>
      <c r="Z13" s="23">
        <v>6.7843643309516564</v>
      </c>
      <c r="AA13" s="20">
        <v>129069244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349473661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28475903</v>
      </c>
      <c r="P32" s="31">
        <f t="shared" si="0"/>
        <v>28902670</v>
      </c>
      <c r="Q32" s="31">
        <f t="shared" si="0"/>
        <v>25027576</v>
      </c>
      <c r="R32" s="31">
        <f t="shared" si="0"/>
        <v>82406149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252184730</v>
      </c>
      <c r="X32" s="31">
        <f t="shared" si="0"/>
        <v>262105218</v>
      </c>
      <c r="Y32" s="31">
        <f t="shared" si="0"/>
        <v>-9920488</v>
      </c>
      <c r="Z32" s="32">
        <f>+IF(X32&lt;&gt;0,+(Y32/X32)*100,0)</f>
        <v>-3.7849257926639215</v>
      </c>
      <c r="AA32" s="29">
        <f>SUM(AA6:AA31)</f>
        <v>349473661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74159889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>
        <v>6692569</v>
      </c>
      <c r="P34" s="22">
        <v>5619134</v>
      </c>
      <c r="Q34" s="22">
        <v>5757976</v>
      </c>
      <c r="R34" s="22">
        <v>18069679</v>
      </c>
      <c r="S34" s="22"/>
      <c r="T34" s="22"/>
      <c r="U34" s="22"/>
      <c r="V34" s="22"/>
      <c r="W34" s="22">
        <v>53953809</v>
      </c>
      <c r="X34" s="22">
        <v>55239975</v>
      </c>
      <c r="Y34" s="22">
        <v>-1286166</v>
      </c>
      <c r="Z34" s="23">
        <v>-2.3283247322251683</v>
      </c>
      <c r="AA34" s="20">
        <v>74159889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2566511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>
        <v>123828</v>
      </c>
      <c r="Q37" s="22"/>
      <c r="R37" s="22">
        <v>123828</v>
      </c>
      <c r="S37" s="22"/>
      <c r="T37" s="22"/>
      <c r="U37" s="22"/>
      <c r="V37" s="22"/>
      <c r="W37" s="22">
        <v>307342</v>
      </c>
      <c r="X37" s="22">
        <v>1924938</v>
      </c>
      <c r="Y37" s="22">
        <v>-1617596</v>
      </c>
      <c r="Z37" s="23">
        <v>-84.033667577864847</v>
      </c>
      <c r="AA37" s="20">
        <v>2566511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13210230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9907668</v>
      </c>
      <c r="Y38" s="22">
        <v>-9907668</v>
      </c>
      <c r="Z38" s="23">
        <v>-100</v>
      </c>
      <c r="AA38" s="20">
        <v>13210230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>
        <v>129786</v>
      </c>
      <c r="Q39" s="22">
        <v>129786</v>
      </c>
      <c r="R39" s="22">
        <v>259572</v>
      </c>
      <c r="S39" s="22"/>
      <c r="T39" s="22"/>
      <c r="U39" s="22"/>
      <c r="V39" s="22"/>
      <c r="W39" s="22">
        <v>1038290</v>
      </c>
      <c r="X39" s="22">
        <v>1205793</v>
      </c>
      <c r="Y39" s="22">
        <v>-167503</v>
      </c>
      <c r="Z39" s="23">
        <v>-13.891522010826071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21546</v>
      </c>
      <c r="Y40" s="22">
        <v>-21546</v>
      </c>
      <c r="Z40" s="23">
        <v>-100</v>
      </c>
      <c r="AA40" s="20">
        <v>28720</v>
      </c>
    </row>
    <row r="41" spans="1:27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>
        <v>3649372</v>
      </c>
      <c r="P41" s="22">
        <v>2147973</v>
      </c>
      <c r="Q41" s="22">
        <v>3283788</v>
      </c>
      <c r="R41" s="22">
        <v>9081133</v>
      </c>
      <c r="S41" s="22"/>
      <c r="T41" s="22"/>
      <c r="U41" s="22"/>
      <c r="V41" s="22"/>
      <c r="W41" s="22">
        <v>38404835</v>
      </c>
      <c r="X41" s="22">
        <v>64527426</v>
      </c>
      <c r="Y41" s="22">
        <v>-26122591</v>
      </c>
      <c r="Z41" s="23">
        <v>-40.482927367969083</v>
      </c>
      <c r="AA41" s="20">
        <v>86036542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120036640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32499996</v>
      </c>
      <c r="Q43" s="22"/>
      <c r="R43" s="22">
        <v>32499996</v>
      </c>
      <c r="S43" s="22"/>
      <c r="T43" s="22"/>
      <c r="U43" s="22"/>
      <c r="V43" s="22"/>
      <c r="W43" s="22">
        <v>32499996</v>
      </c>
      <c r="X43" s="22"/>
      <c r="Y43" s="22">
        <v>32499996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7197411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>
        <v>61817</v>
      </c>
      <c r="P44" s="22">
        <v>985331</v>
      </c>
      <c r="Q44" s="22">
        <v>663203</v>
      </c>
      <c r="R44" s="22">
        <v>1710351</v>
      </c>
      <c r="S44" s="22"/>
      <c r="T44" s="22"/>
      <c r="U44" s="22"/>
      <c r="V44" s="22"/>
      <c r="W44" s="22">
        <v>5129228</v>
      </c>
      <c r="X44" s="22">
        <v>5398137</v>
      </c>
      <c r="Y44" s="22">
        <v>-268909</v>
      </c>
      <c r="Z44" s="23">
        <v>-4.9815149189433319</v>
      </c>
      <c r="AA44" s="20">
        <v>7197411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283172171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184807025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10403758</v>
      </c>
      <c r="P47" s="31">
        <f t="shared" si="1"/>
        <v>41506048</v>
      </c>
      <c r="Q47" s="31">
        <f t="shared" si="1"/>
        <v>9834753</v>
      </c>
      <c r="R47" s="31">
        <f t="shared" si="1"/>
        <v>61744559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131333500</v>
      </c>
      <c r="X47" s="31">
        <f t="shared" si="1"/>
        <v>138225483</v>
      </c>
      <c r="Y47" s="31">
        <f t="shared" si="1"/>
        <v>-6891983</v>
      </c>
      <c r="Z47" s="32">
        <f>+IF(X47&lt;&gt;0,+(Y47/X47)*100,0)</f>
        <v>-4.9860437094656413</v>
      </c>
      <c r="AA47" s="29">
        <f>SUM(AA34:AA46)</f>
        <v>184807025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38969045</v>
      </c>
      <c r="D48" s="39">
        <f t="shared" si="2"/>
        <v>0</v>
      </c>
      <c r="E48" s="40">
        <f t="shared" si="2"/>
        <v>182957431</v>
      </c>
      <c r="F48" s="41">
        <f t="shared" si="2"/>
        <v>164666636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18072145</v>
      </c>
      <c r="P48" s="41">
        <f t="shared" si="2"/>
        <v>-12603378</v>
      </c>
      <c r="Q48" s="41">
        <f t="shared" si="2"/>
        <v>15192823</v>
      </c>
      <c r="R48" s="41">
        <f t="shared" si="2"/>
        <v>20661590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120851230</v>
      </c>
      <c r="X48" s="41">
        <f t="shared" si="2"/>
        <v>123879735</v>
      </c>
      <c r="Y48" s="41">
        <f t="shared" si="2"/>
        <v>-3028505</v>
      </c>
      <c r="Z48" s="42">
        <f>+IF(X48&lt;&gt;0,+(Y48/X48)*100,0)</f>
        <v>-2.4447138186080233</v>
      </c>
      <c r="AA48" s="39">
        <f>+AA32-AA47</f>
        <v>164666636</v>
      </c>
    </row>
    <row r="49" spans="1:27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38023573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>
        <v>2718775</v>
      </c>
      <c r="P49" s="22">
        <v>6167818</v>
      </c>
      <c r="Q49" s="22">
        <v>19754803</v>
      </c>
      <c r="R49" s="22">
        <v>28641396</v>
      </c>
      <c r="S49" s="22"/>
      <c r="T49" s="22"/>
      <c r="U49" s="22"/>
      <c r="V49" s="22"/>
      <c r="W49" s="22">
        <v>32003585</v>
      </c>
      <c r="X49" s="22">
        <v>28517670</v>
      </c>
      <c r="Y49" s="22">
        <v>3485915</v>
      </c>
      <c r="Z49" s="23">
        <v>12.223702006510349</v>
      </c>
      <c r="AA49" s="20">
        <v>38023573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62901892</v>
      </c>
      <c r="D51" s="48">
        <f t="shared" si="3"/>
        <v>0</v>
      </c>
      <c r="E51" s="49">
        <f t="shared" si="3"/>
        <v>222971518</v>
      </c>
      <c r="F51" s="50">
        <f t="shared" si="3"/>
        <v>202690209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20790920</v>
      </c>
      <c r="P51" s="50">
        <f t="shared" si="3"/>
        <v>-6435560</v>
      </c>
      <c r="Q51" s="50">
        <f t="shared" si="3"/>
        <v>34947626</v>
      </c>
      <c r="R51" s="50">
        <f t="shared" si="3"/>
        <v>49302986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152854815</v>
      </c>
      <c r="X51" s="50">
        <f t="shared" si="3"/>
        <v>152397405</v>
      </c>
      <c r="Y51" s="50">
        <f t="shared" si="3"/>
        <v>457410</v>
      </c>
      <c r="Z51" s="51">
        <f>+IF(X51&lt;&gt;0,+(Y51/X51)*100,0)</f>
        <v>0.30014290597664706</v>
      </c>
      <c r="AA51" s="48">
        <f>SUM(AA48:AA50)</f>
        <v>202690209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62901892</v>
      </c>
      <c r="D53" s="54">
        <f>+D51-D52</f>
        <v>0</v>
      </c>
      <c r="E53" s="55">
        <f t="shared" si="4"/>
        <v>222971518</v>
      </c>
      <c r="F53" s="56">
        <f t="shared" si="4"/>
        <v>202690209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20790920</v>
      </c>
      <c r="P53" s="56">
        <f t="shared" si="4"/>
        <v>-6435560</v>
      </c>
      <c r="Q53" s="56">
        <f t="shared" si="4"/>
        <v>34947626</v>
      </c>
      <c r="R53" s="56">
        <f t="shared" si="4"/>
        <v>49302986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152854815</v>
      </c>
      <c r="X53" s="56">
        <f t="shared" si="4"/>
        <v>152397405</v>
      </c>
      <c r="Y53" s="56">
        <f t="shared" si="4"/>
        <v>457410</v>
      </c>
      <c r="Z53" s="57">
        <f>+IF(X53&lt;&gt;0,+(Y53/X53)*100,0)</f>
        <v>0.30014290597664706</v>
      </c>
      <c r="AA53" s="54">
        <f>+AA51-AA52</f>
        <v>202690209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62901892</v>
      </c>
      <c r="D56" s="48">
        <f>SUM(D53:D55)</f>
        <v>0</v>
      </c>
      <c r="E56" s="49">
        <f t="shared" si="5"/>
        <v>222971518</v>
      </c>
      <c r="F56" s="50">
        <f t="shared" si="5"/>
        <v>202690209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20790920</v>
      </c>
      <c r="P56" s="50">
        <f t="shared" si="5"/>
        <v>-6435560</v>
      </c>
      <c r="Q56" s="50">
        <f t="shared" si="5"/>
        <v>34947626</v>
      </c>
      <c r="R56" s="50">
        <f t="shared" si="5"/>
        <v>49302986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152854815</v>
      </c>
      <c r="X56" s="50">
        <f t="shared" si="5"/>
        <v>152397405</v>
      </c>
      <c r="Y56" s="50">
        <f t="shared" si="5"/>
        <v>457410</v>
      </c>
      <c r="Z56" s="51">
        <f>+IF(X56&lt;&gt;0,+(Y56/X56)*100,0)</f>
        <v>0.30014290597664706</v>
      </c>
      <c r="AA56" s="48">
        <f>SUM(AA53:AA55)</f>
        <v>202690209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62901892</v>
      </c>
      <c r="D59" s="65">
        <f>SUM(D56:D58)</f>
        <v>0</v>
      </c>
      <c r="E59" s="66">
        <f t="shared" si="6"/>
        <v>222971518</v>
      </c>
      <c r="F59" s="67">
        <f t="shared" si="6"/>
        <v>202690209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20790920</v>
      </c>
      <c r="P59" s="67">
        <f t="shared" si="6"/>
        <v>-6435560</v>
      </c>
      <c r="Q59" s="67">
        <f t="shared" si="6"/>
        <v>34947626</v>
      </c>
      <c r="R59" s="67">
        <f t="shared" si="6"/>
        <v>49302986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152854815</v>
      </c>
      <c r="X59" s="67">
        <f t="shared" si="6"/>
        <v>152397405</v>
      </c>
      <c r="Y59" s="67">
        <f t="shared" si="6"/>
        <v>457410</v>
      </c>
      <c r="Z59" s="68">
        <f>+IF(X59&lt;&gt;0,+(Y59/X59)*100,0)</f>
        <v>0.30014290597664706</v>
      </c>
      <c r="AA59" s="65">
        <f>SUM(AA56:AA58)</f>
        <v>202690209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59282360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>
        <v>5228164</v>
      </c>
      <c r="P9" s="22"/>
      <c r="Q9" s="22">
        <v>5014309</v>
      </c>
      <c r="R9" s="22">
        <v>10242473</v>
      </c>
      <c r="S9" s="22"/>
      <c r="T9" s="22"/>
      <c r="U9" s="22"/>
      <c r="V9" s="22"/>
      <c r="W9" s="22">
        <v>40655517</v>
      </c>
      <c r="X9" s="22">
        <v>43054275</v>
      </c>
      <c r="Y9" s="22">
        <v>-2398758</v>
      </c>
      <c r="Z9" s="23">
        <v>-5.5714746096641967</v>
      </c>
      <c r="AA9" s="20">
        <v>59282360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15000000</v>
      </c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>
        <v>1379687</v>
      </c>
      <c r="P13" s="22"/>
      <c r="Q13" s="22">
        <v>1416302</v>
      </c>
      <c r="R13" s="22">
        <v>2795989</v>
      </c>
      <c r="S13" s="22"/>
      <c r="T13" s="22"/>
      <c r="U13" s="22"/>
      <c r="V13" s="22"/>
      <c r="W13" s="22">
        <v>10673204</v>
      </c>
      <c r="X13" s="22">
        <v>3750000</v>
      </c>
      <c r="Y13" s="22">
        <v>6923204</v>
      </c>
      <c r="Z13" s="23">
        <v>184.61877333333334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74282360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6607851</v>
      </c>
      <c r="P32" s="31">
        <f t="shared" si="0"/>
        <v>0</v>
      </c>
      <c r="Q32" s="31">
        <f t="shared" si="0"/>
        <v>6430611</v>
      </c>
      <c r="R32" s="31">
        <f t="shared" si="0"/>
        <v>13038462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51328721</v>
      </c>
      <c r="X32" s="31">
        <f t="shared" si="0"/>
        <v>46804275</v>
      </c>
      <c r="Y32" s="31">
        <f t="shared" si="0"/>
        <v>4524446</v>
      </c>
      <c r="Z32" s="32">
        <f>+IF(X32&lt;&gt;0,+(Y32/X32)*100,0)</f>
        <v>9.6667366389074498</v>
      </c>
      <c r="AA32" s="29">
        <f>SUM(AA6:AA31)</f>
        <v>74282360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29691956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>
        <v>2764552</v>
      </c>
      <c r="P34" s="22"/>
      <c r="Q34" s="22">
        <v>2810174</v>
      </c>
      <c r="R34" s="22">
        <v>5574726</v>
      </c>
      <c r="S34" s="22"/>
      <c r="T34" s="22"/>
      <c r="U34" s="22"/>
      <c r="V34" s="22"/>
      <c r="W34" s="22">
        <v>21838228</v>
      </c>
      <c r="X34" s="22">
        <v>22194279</v>
      </c>
      <c r="Y34" s="22">
        <v>-356051</v>
      </c>
      <c r="Z34" s="23">
        <v>-1.6042467520571404</v>
      </c>
      <c r="AA34" s="20">
        <v>29691956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2410344</v>
      </c>
      <c r="Y39" s="22">
        <v>-2410344</v>
      </c>
      <c r="Z39" s="23">
        <v>-100</v>
      </c>
      <c r="AA39" s="20">
        <v>3213787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21749678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>
        <v>6621831</v>
      </c>
      <c r="P41" s="22"/>
      <c r="Q41" s="22">
        <v>4380178</v>
      </c>
      <c r="R41" s="22">
        <v>11002009</v>
      </c>
      <c r="S41" s="22"/>
      <c r="T41" s="22"/>
      <c r="U41" s="22"/>
      <c r="V41" s="22"/>
      <c r="W41" s="22">
        <v>20863078</v>
      </c>
      <c r="X41" s="22">
        <v>14559494</v>
      </c>
      <c r="Y41" s="22">
        <v>6303584</v>
      </c>
      <c r="Z41" s="23">
        <v>43.29535078622925</v>
      </c>
      <c r="AA41" s="20">
        <v>21749678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12400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>
        <v>-2500</v>
      </c>
      <c r="Y44" s="22">
        <v>6523</v>
      </c>
      <c r="Z44" s="23">
        <v>-260.92</v>
      </c>
      <c r="AA44" s="20">
        <v>12400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79667821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9386383</v>
      </c>
      <c r="P47" s="31">
        <f t="shared" si="1"/>
        <v>0</v>
      </c>
      <c r="Q47" s="31">
        <f t="shared" si="1"/>
        <v>7190352</v>
      </c>
      <c r="R47" s="31">
        <f t="shared" si="1"/>
        <v>16576735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42705329</v>
      </c>
      <c r="X47" s="31">
        <f t="shared" si="1"/>
        <v>50411614</v>
      </c>
      <c r="Y47" s="31">
        <f t="shared" si="1"/>
        <v>-7706285</v>
      </c>
      <c r="Z47" s="32">
        <f>+IF(X47&lt;&gt;0,+(Y47/X47)*100,0)</f>
        <v>-15.286725396254919</v>
      </c>
      <c r="AA47" s="29">
        <f>SUM(AA34:AA46)</f>
        <v>79667821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-5385461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-2778532</v>
      </c>
      <c r="P48" s="41">
        <f t="shared" si="2"/>
        <v>0</v>
      </c>
      <c r="Q48" s="41">
        <f t="shared" si="2"/>
        <v>-759741</v>
      </c>
      <c r="R48" s="41">
        <f t="shared" si="2"/>
        <v>-3538273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8623392</v>
      </c>
      <c r="X48" s="41">
        <f t="shared" si="2"/>
        <v>-3607339</v>
      </c>
      <c r="Y48" s="41">
        <f t="shared" si="2"/>
        <v>12230731</v>
      </c>
      <c r="Z48" s="42">
        <f>+IF(X48&lt;&gt;0,+(Y48/X48)*100,0)</f>
        <v>-339.05133396112757</v>
      </c>
      <c r="AA48" s="39">
        <f>+AA32-AA47</f>
        <v>-5385461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-5385461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-2778532</v>
      </c>
      <c r="P51" s="50">
        <f t="shared" si="3"/>
        <v>0</v>
      </c>
      <c r="Q51" s="50">
        <f t="shared" si="3"/>
        <v>-759741</v>
      </c>
      <c r="R51" s="50">
        <f t="shared" si="3"/>
        <v>-3538273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8623392</v>
      </c>
      <c r="X51" s="50">
        <f t="shared" si="3"/>
        <v>-3607339</v>
      </c>
      <c r="Y51" s="50">
        <f t="shared" si="3"/>
        <v>12230731</v>
      </c>
      <c r="Z51" s="51">
        <f>+IF(X51&lt;&gt;0,+(Y51/X51)*100,0)</f>
        <v>-339.05133396112757</v>
      </c>
      <c r="AA51" s="48">
        <f>SUM(AA48:AA50)</f>
        <v>-5385461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-5385461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-2778532</v>
      </c>
      <c r="P53" s="56">
        <f t="shared" si="4"/>
        <v>0</v>
      </c>
      <c r="Q53" s="56">
        <f t="shared" si="4"/>
        <v>-759741</v>
      </c>
      <c r="R53" s="56">
        <f t="shared" si="4"/>
        <v>-3538273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8623392</v>
      </c>
      <c r="X53" s="56">
        <f t="shared" si="4"/>
        <v>-3607339</v>
      </c>
      <c r="Y53" s="56">
        <f t="shared" si="4"/>
        <v>12230731</v>
      </c>
      <c r="Z53" s="57">
        <f>+IF(X53&lt;&gt;0,+(Y53/X53)*100,0)</f>
        <v>-339.05133396112757</v>
      </c>
      <c r="AA53" s="54">
        <f>+AA51-AA52</f>
        <v>-5385461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-5385461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-2778532</v>
      </c>
      <c r="P56" s="50">
        <f t="shared" si="5"/>
        <v>0</v>
      </c>
      <c r="Q56" s="50">
        <f t="shared" si="5"/>
        <v>-759741</v>
      </c>
      <c r="R56" s="50">
        <f t="shared" si="5"/>
        <v>-3538273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8623392</v>
      </c>
      <c r="X56" s="50">
        <f t="shared" si="5"/>
        <v>-3607339</v>
      </c>
      <c r="Y56" s="50">
        <f t="shared" si="5"/>
        <v>12230731</v>
      </c>
      <c r="Z56" s="51">
        <f>+IF(X56&lt;&gt;0,+(Y56/X56)*100,0)</f>
        <v>-339.05133396112757</v>
      </c>
      <c r="AA56" s="48">
        <f>SUM(AA53:AA55)</f>
        <v>-5385461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-5385461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-2778532</v>
      </c>
      <c r="P59" s="67">
        <f t="shared" si="6"/>
        <v>0</v>
      </c>
      <c r="Q59" s="67">
        <f t="shared" si="6"/>
        <v>-759741</v>
      </c>
      <c r="R59" s="67">
        <f t="shared" si="6"/>
        <v>-3538273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8623392</v>
      </c>
      <c r="X59" s="67">
        <f t="shared" si="6"/>
        <v>-3607339</v>
      </c>
      <c r="Y59" s="67">
        <f t="shared" si="6"/>
        <v>12230731</v>
      </c>
      <c r="Z59" s="68">
        <f>+IF(X59&lt;&gt;0,+(Y59/X59)*100,0)</f>
        <v>-339.05133396112757</v>
      </c>
      <c r="AA59" s="65">
        <f>SUM(AA56:AA58)</f>
        <v>-5385461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170214841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>
        <v>14618050</v>
      </c>
      <c r="P9" s="22">
        <v>14466884</v>
      </c>
      <c r="Q9" s="22">
        <v>14513727</v>
      </c>
      <c r="R9" s="22">
        <v>43598661</v>
      </c>
      <c r="S9" s="22"/>
      <c r="T9" s="22"/>
      <c r="U9" s="22"/>
      <c r="V9" s="22"/>
      <c r="W9" s="22">
        <v>129963801</v>
      </c>
      <c r="X9" s="22">
        <v>129771199</v>
      </c>
      <c r="Y9" s="22">
        <v>192602</v>
      </c>
      <c r="Z9" s="23">
        <v>0.14841659897124015</v>
      </c>
      <c r="AA9" s="20">
        <v>170214841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5021611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>
        <v>484105</v>
      </c>
      <c r="P13" s="22">
        <v>488215</v>
      </c>
      <c r="Q13" s="22">
        <v>493145</v>
      </c>
      <c r="R13" s="22">
        <v>1465465</v>
      </c>
      <c r="S13" s="22"/>
      <c r="T13" s="22"/>
      <c r="U13" s="22"/>
      <c r="V13" s="22"/>
      <c r="W13" s="22">
        <v>4098491</v>
      </c>
      <c r="X13" s="22">
        <v>4375956</v>
      </c>
      <c r="Y13" s="22">
        <v>-277465</v>
      </c>
      <c r="Z13" s="23">
        <v>-6.3406716155281266</v>
      </c>
      <c r="AA13" s="20">
        <v>5021611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>
        <v>19727343</v>
      </c>
      <c r="P25" s="22"/>
      <c r="Q25" s="22">
        <v>13835103</v>
      </c>
      <c r="R25" s="22">
        <v>33562446</v>
      </c>
      <c r="S25" s="22"/>
      <c r="T25" s="22"/>
      <c r="U25" s="22"/>
      <c r="V25" s="22"/>
      <c r="W25" s="22">
        <v>58221487</v>
      </c>
      <c r="X25" s="22">
        <v>55339897</v>
      </c>
      <c r="Y25" s="22">
        <v>2881590</v>
      </c>
      <c r="Z25" s="23">
        <v>5.2070751053259094</v>
      </c>
      <c r="AA25" s="20">
        <v>55339897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230576349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34829498</v>
      </c>
      <c r="P32" s="31">
        <f t="shared" si="0"/>
        <v>14955099</v>
      </c>
      <c r="Q32" s="31">
        <f t="shared" si="0"/>
        <v>28841975</v>
      </c>
      <c r="R32" s="31">
        <f t="shared" si="0"/>
        <v>78626572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192283779</v>
      </c>
      <c r="X32" s="31">
        <f t="shared" si="0"/>
        <v>189487052</v>
      </c>
      <c r="Y32" s="31">
        <f t="shared" si="0"/>
        <v>2796727</v>
      </c>
      <c r="Z32" s="32">
        <f>+IF(X32&lt;&gt;0,+(Y32/X32)*100,0)</f>
        <v>1.4759462298247163</v>
      </c>
      <c r="AA32" s="29">
        <f>SUM(AA6:AA31)</f>
        <v>230576349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35722292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>
        <v>3023456</v>
      </c>
      <c r="P34" s="22">
        <v>2879654</v>
      </c>
      <c r="Q34" s="22">
        <v>2937849</v>
      </c>
      <c r="R34" s="22">
        <v>8840959</v>
      </c>
      <c r="S34" s="22"/>
      <c r="T34" s="22"/>
      <c r="U34" s="22"/>
      <c r="V34" s="22"/>
      <c r="W34" s="22">
        <v>26571727</v>
      </c>
      <c r="X34" s="22">
        <v>26761850</v>
      </c>
      <c r="Y34" s="22">
        <v>-190123</v>
      </c>
      <c r="Z34" s="23">
        <v>-0.71042547506992237</v>
      </c>
      <c r="AA34" s="20">
        <v>35722292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1904891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>
        <v>5692</v>
      </c>
      <c r="P37" s="22">
        <v>167264</v>
      </c>
      <c r="Q37" s="22">
        <v>175927</v>
      </c>
      <c r="R37" s="22">
        <v>348883</v>
      </c>
      <c r="S37" s="22"/>
      <c r="T37" s="22"/>
      <c r="U37" s="22"/>
      <c r="V37" s="22"/>
      <c r="W37" s="22">
        <v>1745662</v>
      </c>
      <c r="X37" s="22">
        <v>1603462</v>
      </c>
      <c r="Y37" s="22">
        <v>142200</v>
      </c>
      <c r="Z37" s="23">
        <v>8.868311191659048</v>
      </c>
      <c r="AA37" s="20">
        <v>1904891</v>
      </c>
    </row>
    <row r="38" spans="1:27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7800000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>
        <v>516892</v>
      </c>
      <c r="P38" s="22">
        <v>516892</v>
      </c>
      <c r="Q38" s="22">
        <v>516892</v>
      </c>
      <c r="R38" s="22">
        <v>1550676</v>
      </c>
      <c r="S38" s="22"/>
      <c r="T38" s="22"/>
      <c r="U38" s="22"/>
      <c r="V38" s="22"/>
      <c r="W38" s="22">
        <v>4652028</v>
      </c>
      <c r="X38" s="22">
        <v>5290946</v>
      </c>
      <c r="Y38" s="22">
        <v>-638918</v>
      </c>
      <c r="Z38" s="23">
        <v>-12.075685520131939</v>
      </c>
      <c r="AA38" s="20">
        <v>7800000</v>
      </c>
    </row>
    <row r="39" spans="1:27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9597994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4636827</v>
      </c>
      <c r="Y39" s="22"/>
      <c r="Z39" s="23"/>
      <c r="AA39" s="20">
        <v>9597994</v>
      </c>
    </row>
    <row r="40" spans="1:27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26666819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3515479</v>
      </c>
      <c r="Y40" s="22">
        <v>-362777</v>
      </c>
      <c r="Z40" s="23">
        <v>-10.319418776217978</v>
      </c>
      <c r="AA40" s="20">
        <v>26666819</v>
      </c>
    </row>
    <row r="41" spans="1:27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22051660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>
        <v>4003830</v>
      </c>
      <c r="P41" s="22">
        <v>1548550</v>
      </c>
      <c r="Q41" s="22">
        <v>1725458</v>
      </c>
      <c r="R41" s="22">
        <v>7277838</v>
      </c>
      <c r="S41" s="22"/>
      <c r="T41" s="22"/>
      <c r="U41" s="22"/>
      <c r="V41" s="22"/>
      <c r="W41" s="22">
        <v>14573951</v>
      </c>
      <c r="X41" s="22">
        <v>15600631</v>
      </c>
      <c r="Y41" s="22">
        <v>-1026680</v>
      </c>
      <c r="Z41" s="23">
        <v>-6.5810158576278104</v>
      </c>
      <c r="AA41" s="20">
        <v>22051660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21792871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>
        <v>1759550</v>
      </c>
      <c r="P44" s="22">
        <v>1786851</v>
      </c>
      <c r="Q44" s="22">
        <v>1758143</v>
      </c>
      <c r="R44" s="22">
        <v>5304544</v>
      </c>
      <c r="S44" s="22"/>
      <c r="T44" s="22"/>
      <c r="U44" s="22"/>
      <c r="V44" s="22"/>
      <c r="W44" s="22">
        <v>16113660</v>
      </c>
      <c r="X44" s="22">
        <v>16258350</v>
      </c>
      <c r="Y44" s="22">
        <v>-144690</v>
      </c>
      <c r="Z44" s="23">
        <v>-0.88994270636319184</v>
      </c>
      <c r="AA44" s="20">
        <v>21792871</v>
      </c>
    </row>
    <row r="45" spans="1:27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130736527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9309420</v>
      </c>
      <c r="P47" s="31">
        <f t="shared" si="1"/>
        <v>6899211</v>
      </c>
      <c r="Q47" s="31">
        <f t="shared" si="1"/>
        <v>7114269</v>
      </c>
      <c r="R47" s="31">
        <f t="shared" si="1"/>
        <v>23322900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71446557</v>
      </c>
      <c r="X47" s="31">
        <f t="shared" si="1"/>
        <v>73667545</v>
      </c>
      <c r="Y47" s="31">
        <f t="shared" si="1"/>
        <v>-2220988</v>
      </c>
      <c r="Z47" s="32">
        <f>+IF(X47&lt;&gt;0,+(Y47/X47)*100,0)</f>
        <v>-3.0148798904592247</v>
      </c>
      <c r="AA47" s="29">
        <f>SUM(AA34:AA46)</f>
        <v>130736527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99839822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25520078</v>
      </c>
      <c r="P48" s="41">
        <f t="shared" si="2"/>
        <v>8055888</v>
      </c>
      <c r="Q48" s="41">
        <f t="shared" si="2"/>
        <v>21727706</v>
      </c>
      <c r="R48" s="41">
        <f t="shared" si="2"/>
        <v>55303672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120837222</v>
      </c>
      <c r="X48" s="41">
        <f t="shared" si="2"/>
        <v>115819507</v>
      </c>
      <c r="Y48" s="41">
        <f t="shared" si="2"/>
        <v>5017715</v>
      </c>
      <c r="Z48" s="42">
        <f>+IF(X48&lt;&gt;0,+(Y48/X48)*100,0)</f>
        <v>4.3323574154049886</v>
      </c>
      <c r="AA48" s="39">
        <f>+AA32-AA47</f>
        <v>99839822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99839822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25520078</v>
      </c>
      <c r="P51" s="50">
        <f t="shared" si="3"/>
        <v>8055888</v>
      </c>
      <c r="Q51" s="50">
        <f t="shared" si="3"/>
        <v>21727706</v>
      </c>
      <c r="R51" s="50">
        <f t="shared" si="3"/>
        <v>55303672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120837222</v>
      </c>
      <c r="X51" s="50">
        <f t="shared" si="3"/>
        <v>115819507</v>
      </c>
      <c r="Y51" s="50">
        <f t="shared" si="3"/>
        <v>5017715</v>
      </c>
      <c r="Z51" s="51">
        <f>+IF(X51&lt;&gt;0,+(Y51/X51)*100,0)</f>
        <v>4.3323574154049886</v>
      </c>
      <c r="AA51" s="48">
        <f>SUM(AA48:AA50)</f>
        <v>99839822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99839822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25520078</v>
      </c>
      <c r="P53" s="56">
        <f t="shared" si="4"/>
        <v>8055888</v>
      </c>
      <c r="Q53" s="56">
        <f t="shared" si="4"/>
        <v>21727706</v>
      </c>
      <c r="R53" s="56">
        <f t="shared" si="4"/>
        <v>55303672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120837222</v>
      </c>
      <c r="X53" s="56">
        <f t="shared" si="4"/>
        <v>115819507</v>
      </c>
      <c r="Y53" s="56">
        <f t="shared" si="4"/>
        <v>5017715</v>
      </c>
      <c r="Z53" s="57">
        <f>+IF(X53&lt;&gt;0,+(Y53/X53)*100,0)</f>
        <v>4.3323574154049886</v>
      </c>
      <c r="AA53" s="54">
        <f>+AA51-AA52</f>
        <v>99839822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99839822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25520078</v>
      </c>
      <c r="P56" s="50">
        <f t="shared" si="5"/>
        <v>8055888</v>
      </c>
      <c r="Q56" s="50">
        <f t="shared" si="5"/>
        <v>21727706</v>
      </c>
      <c r="R56" s="50">
        <f t="shared" si="5"/>
        <v>55303672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120837222</v>
      </c>
      <c r="X56" s="50">
        <f t="shared" si="5"/>
        <v>115819507</v>
      </c>
      <c r="Y56" s="50">
        <f t="shared" si="5"/>
        <v>5017715</v>
      </c>
      <c r="Z56" s="51">
        <f>+IF(X56&lt;&gt;0,+(Y56/X56)*100,0)</f>
        <v>4.3323574154049886</v>
      </c>
      <c r="AA56" s="48">
        <f>SUM(AA53:AA55)</f>
        <v>99839822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99839822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25520078</v>
      </c>
      <c r="P59" s="67">
        <f t="shared" si="6"/>
        <v>8055888</v>
      </c>
      <c r="Q59" s="67">
        <f t="shared" si="6"/>
        <v>21727706</v>
      </c>
      <c r="R59" s="67">
        <f t="shared" si="6"/>
        <v>55303672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120837222</v>
      </c>
      <c r="X59" s="67">
        <f t="shared" si="6"/>
        <v>115819507</v>
      </c>
      <c r="Y59" s="67">
        <f t="shared" si="6"/>
        <v>5017715</v>
      </c>
      <c r="Z59" s="68">
        <f>+IF(X59&lt;&gt;0,+(Y59/X59)*100,0)</f>
        <v>4.3323574154049886</v>
      </c>
      <c r="AA59" s="65">
        <f>SUM(AA56:AA58)</f>
        <v>99839822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>
        <v>7318841</v>
      </c>
      <c r="P9" s="22">
        <v>7279038</v>
      </c>
      <c r="Q9" s="22">
        <v>7237282</v>
      </c>
      <c r="R9" s="22">
        <v>21835161</v>
      </c>
      <c r="S9" s="22"/>
      <c r="T9" s="22"/>
      <c r="U9" s="22"/>
      <c r="V9" s="22"/>
      <c r="W9" s="22">
        <v>74346123</v>
      </c>
      <c r="X9" s="22">
        <v>77593776</v>
      </c>
      <c r="Y9" s="22">
        <v>-3247653</v>
      </c>
      <c r="Z9" s="23">
        <v>-4.185455544784932</v>
      </c>
      <c r="AA9" s="20">
        <v>107653574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>
        <v>341141</v>
      </c>
      <c r="P13" s="22">
        <v>344711</v>
      </c>
      <c r="Q13" s="22">
        <v>346203</v>
      </c>
      <c r="R13" s="22">
        <v>1032055</v>
      </c>
      <c r="S13" s="22"/>
      <c r="T13" s="22"/>
      <c r="U13" s="22"/>
      <c r="V13" s="22"/>
      <c r="W13" s="22">
        <v>2929202</v>
      </c>
      <c r="X13" s="22">
        <v>2138882</v>
      </c>
      <c r="Y13" s="22">
        <v>790320</v>
      </c>
      <c r="Z13" s="23">
        <v>36.950144982285138</v>
      </c>
      <c r="AA13" s="20">
        <v>2952237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>
        <v>7825</v>
      </c>
      <c r="P19" s="22">
        <v>59782</v>
      </c>
      <c r="Q19" s="22">
        <v>94388</v>
      </c>
      <c r="R19" s="22">
        <v>161995</v>
      </c>
      <c r="S19" s="22"/>
      <c r="T19" s="22"/>
      <c r="U19" s="22"/>
      <c r="V19" s="22"/>
      <c r="W19" s="22">
        <v>1094979</v>
      </c>
      <c r="X19" s="22">
        <v>674531</v>
      </c>
      <c r="Y19" s="22">
        <v>420448</v>
      </c>
      <c r="Z19" s="23">
        <v>62.33190172134416</v>
      </c>
      <c r="AA19" s="20">
        <v>2023595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>
        <v>10018195</v>
      </c>
      <c r="R25" s="22">
        <v>10018195</v>
      </c>
      <c r="S25" s="22"/>
      <c r="T25" s="22"/>
      <c r="U25" s="22"/>
      <c r="V25" s="22"/>
      <c r="W25" s="22">
        <v>38164912</v>
      </c>
      <c r="X25" s="22">
        <v>11079967</v>
      </c>
      <c r="Y25" s="22">
        <v>27084945</v>
      </c>
      <c r="Z25" s="23">
        <v>244.44969014799415</v>
      </c>
      <c r="AA25" s="20">
        <v>21500396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7667807</v>
      </c>
      <c r="P32" s="31">
        <f t="shared" si="0"/>
        <v>7683531</v>
      </c>
      <c r="Q32" s="31">
        <f t="shared" si="0"/>
        <v>17696068</v>
      </c>
      <c r="R32" s="31">
        <f t="shared" si="0"/>
        <v>33047406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116535216</v>
      </c>
      <c r="X32" s="31">
        <f t="shared" si="0"/>
        <v>91487156</v>
      </c>
      <c r="Y32" s="31">
        <f t="shared" si="0"/>
        <v>25048060</v>
      </c>
      <c r="Z32" s="32">
        <f>+IF(X32&lt;&gt;0,+(Y32/X32)*100,0)</f>
        <v>27.378772163384333</v>
      </c>
      <c r="AA32" s="29">
        <f>SUM(AA6:AA31)</f>
        <v>134129802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>
        <v>15157995</v>
      </c>
      <c r="P34" s="22">
        <v>3967395</v>
      </c>
      <c r="Q34" s="22">
        <v>2553797</v>
      </c>
      <c r="R34" s="22">
        <v>21679187</v>
      </c>
      <c r="S34" s="22"/>
      <c r="T34" s="22"/>
      <c r="U34" s="22"/>
      <c r="V34" s="22"/>
      <c r="W34" s="22">
        <v>31599871</v>
      </c>
      <c r="X34" s="22">
        <v>24764241</v>
      </c>
      <c r="Y34" s="22">
        <v>6835630</v>
      </c>
      <c r="Z34" s="23">
        <v>27.602824572737759</v>
      </c>
      <c r="AA34" s="20">
        <v>33300312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>
        <v>1330456</v>
      </c>
      <c r="P37" s="22">
        <v>497988</v>
      </c>
      <c r="Q37" s="22">
        <v>1496589</v>
      </c>
      <c r="R37" s="22">
        <v>3325033</v>
      </c>
      <c r="S37" s="22"/>
      <c r="T37" s="22"/>
      <c r="U37" s="22"/>
      <c r="V37" s="22"/>
      <c r="W37" s="22">
        <v>5076757</v>
      </c>
      <c r="X37" s="22">
        <v>6344167</v>
      </c>
      <c r="Y37" s="22">
        <v>-1267410</v>
      </c>
      <c r="Z37" s="23">
        <v>-19.977563642318998</v>
      </c>
      <c r="AA37" s="20">
        <v>9926878</v>
      </c>
    </row>
    <row r="38" spans="1:27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-403900</v>
      </c>
      <c r="Y38" s="22">
        <v>403900</v>
      </c>
      <c r="Z38" s="23">
        <v>-100</v>
      </c>
      <c r="AA38" s="20">
        <v>8834406</v>
      </c>
    </row>
    <row r="39" spans="1:27" x14ac:dyDescent="0.25">
      <c r="A39" s="19" t="s">
        <v>65</v>
      </c>
      <c r="B39" s="15" t="s">
        <v>32</v>
      </c>
      <c r="C39" s="20">
        <v>9810522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>
        <v>2382100</v>
      </c>
      <c r="Q39" s="22"/>
      <c r="R39" s="22">
        <v>2382100</v>
      </c>
      <c r="S39" s="22"/>
      <c r="T39" s="22"/>
      <c r="U39" s="22"/>
      <c r="V39" s="22"/>
      <c r="W39" s="22">
        <v>6292628</v>
      </c>
      <c r="X39" s="22"/>
      <c r="Y39" s="22">
        <v>6292628</v>
      </c>
      <c r="Z39" s="23"/>
      <c r="AA39" s="20">
        <v>12511442</v>
      </c>
    </row>
    <row r="40" spans="1:27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6654165</v>
      </c>
      <c r="Y40" s="22">
        <v>-6654165</v>
      </c>
      <c r="Z40" s="23">
        <v>-100</v>
      </c>
      <c r="AA40" s="20">
        <v>24614635</v>
      </c>
    </row>
    <row r="41" spans="1:27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>
        <v>4671372</v>
      </c>
      <c r="P41" s="22">
        <v>4265222</v>
      </c>
      <c r="Q41" s="22">
        <v>7473414</v>
      </c>
      <c r="R41" s="22">
        <v>16410008</v>
      </c>
      <c r="S41" s="22"/>
      <c r="T41" s="22"/>
      <c r="U41" s="22"/>
      <c r="V41" s="22"/>
      <c r="W41" s="22">
        <v>37923675</v>
      </c>
      <c r="X41" s="22">
        <v>48091212</v>
      </c>
      <c r="Y41" s="22">
        <v>-10167537</v>
      </c>
      <c r="Z41" s="23">
        <v>-21.142193297187021</v>
      </c>
      <c r="AA41" s="20">
        <v>64797922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>
        <v>1172</v>
      </c>
      <c r="P43" s="22"/>
      <c r="Q43" s="22">
        <v>151</v>
      </c>
      <c r="R43" s="22">
        <v>1323</v>
      </c>
      <c r="S43" s="22"/>
      <c r="T43" s="22"/>
      <c r="U43" s="22"/>
      <c r="V43" s="22"/>
      <c r="W43" s="22">
        <v>4712</v>
      </c>
      <c r="X43" s="22">
        <v>407258</v>
      </c>
      <c r="Y43" s="22">
        <v>-402546</v>
      </c>
      <c r="Z43" s="23">
        <v>-98.842993876117845</v>
      </c>
      <c r="AA43" s="20">
        <v>969362</v>
      </c>
    </row>
    <row r="44" spans="1:27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>
        <v>909142</v>
      </c>
      <c r="P44" s="22">
        <v>911878</v>
      </c>
      <c r="Q44" s="22">
        <v>249419</v>
      </c>
      <c r="R44" s="22">
        <v>2070439</v>
      </c>
      <c r="S44" s="22"/>
      <c r="T44" s="22"/>
      <c r="U44" s="22"/>
      <c r="V44" s="22"/>
      <c r="W44" s="22">
        <v>7764427</v>
      </c>
      <c r="X44" s="22">
        <v>6751867</v>
      </c>
      <c r="Y44" s="22">
        <v>1012560</v>
      </c>
      <c r="Z44" s="23">
        <v>14.996740901442521</v>
      </c>
      <c r="AA44" s="20">
        <v>20752797</v>
      </c>
    </row>
    <row r="45" spans="1:27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73227523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22070137</v>
      </c>
      <c r="P47" s="31">
        <f t="shared" si="1"/>
        <v>12024583</v>
      </c>
      <c r="Q47" s="31">
        <f t="shared" si="1"/>
        <v>11773370</v>
      </c>
      <c r="R47" s="31">
        <f t="shared" si="1"/>
        <v>45868090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88662070</v>
      </c>
      <c r="X47" s="31">
        <f t="shared" si="1"/>
        <v>92609010</v>
      </c>
      <c r="Y47" s="31">
        <f t="shared" si="1"/>
        <v>-3946940</v>
      </c>
      <c r="Z47" s="32">
        <f>+IF(X47&lt;&gt;0,+(Y47/X47)*100,0)</f>
        <v>-4.2619395240268743</v>
      </c>
      <c r="AA47" s="29">
        <f>SUM(AA34:AA46)</f>
        <v>175707754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57536871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-14402330</v>
      </c>
      <c r="P48" s="41">
        <f t="shared" si="2"/>
        <v>-4341052</v>
      </c>
      <c r="Q48" s="41">
        <f t="shared" si="2"/>
        <v>5922698</v>
      </c>
      <c r="R48" s="41">
        <f t="shared" si="2"/>
        <v>-12820684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27873146</v>
      </c>
      <c r="X48" s="41">
        <f t="shared" si="2"/>
        <v>-1121854</v>
      </c>
      <c r="Y48" s="41">
        <f t="shared" si="2"/>
        <v>28995000</v>
      </c>
      <c r="Z48" s="42">
        <f>+IF(X48&lt;&gt;0,+(Y48/X48)*100,0)</f>
        <v>-2584.5609143435777</v>
      </c>
      <c r="AA48" s="39">
        <f>+AA32-AA47</f>
        <v>-41577952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57536871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-14402330</v>
      </c>
      <c r="P51" s="50">
        <f t="shared" si="3"/>
        <v>-4341052</v>
      </c>
      <c r="Q51" s="50">
        <f t="shared" si="3"/>
        <v>5922698</v>
      </c>
      <c r="R51" s="50">
        <f t="shared" si="3"/>
        <v>-12820684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27873146</v>
      </c>
      <c r="X51" s="50">
        <f t="shared" si="3"/>
        <v>-1121854</v>
      </c>
      <c r="Y51" s="50">
        <f t="shared" si="3"/>
        <v>28995000</v>
      </c>
      <c r="Z51" s="51">
        <f>+IF(X51&lt;&gt;0,+(Y51/X51)*100,0)</f>
        <v>-2584.5609143435777</v>
      </c>
      <c r="AA51" s="48">
        <f>SUM(AA48:AA50)</f>
        <v>-41577952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57536871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-14402330</v>
      </c>
      <c r="P53" s="56">
        <f t="shared" si="4"/>
        <v>-4341052</v>
      </c>
      <c r="Q53" s="56">
        <f t="shared" si="4"/>
        <v>5922698</v>
      </c>
      <c r="R53" s="56">
        <f t="shared" si="4"/>
        <v>-12820684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27873146</v>
      </c>
      <c r="X53" s="56">
        <f t="shared" si="4"/>
        <v>-1121854</v>
      </c>
      <c r="Y53" s="56">
        <f t="shared" si="4"/>
        <v>28995000</v>
      </c>
      <c r="Z53" s="57">
        <f>+IF(X53&lt;&gt;0,+(Y53/X53)*100,0)</f>
        <v>-2584.5609143435777</v>
      </c>
      <c r="AA53" s="54">
        <f>+AA51-AA52</f>
        <v>-41577952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57536871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-14402330</v>
      </c>
      <c r="P56" s="50">
        <f t="shared" si="5"/>
        <v>-4341052</v>
      </c>
      <c r="Q56" s="50">
        <f t="shared" si="5"/>
        <v>5922698</v>
      </c>
      <c r="R56" s="50">
        <f t="shared" si="5"/>
        <v>-12820684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27873146</v>
      </c>
      <c r="X56" s="50">
        <f t="shared" si="5"/>
        <v>-1121854</v>
      </c>
      <c r="Y56" s="50">
        <f t="shared" si="5"/>
        <v>28995000</v>
      </c>
      <c r="Z56" s="51">
        <f>+IF(X56&lt;&gt;0,+(Y56/X56)*100,0)</f>
        <v>-2584.5609143435777</v>
      </c>
      <c r="AA56" s="48">
        <f>SUM(AA53:AA55)</f>
        <v>-41577952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57536871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-14402330</v>
      </c>
      <c r="P59" s="67">
        <f t="shared" si="6"/>
        <v>-4341052</v>
      </c>
      <c r="Q59" s="67">
        <f t="shared" si="6"/>
        <v>5922698</v>
      </c>
      <c r="R59" s="67">
        <f t="shared" si="6"/>
        <v>-12820684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27873146</v>
      </c>
      <c r="X59" s="67">
        <f t="shared" si="6"/>
        <v>-1121854</v>
      </c>
      <c r="Y59" s="67">
        <f t="shared" si="6"/>
        <v>28995000</v>
      </c>
      <c r="Z59" s="68">
        <f>+IF(X59&lt;&gt;0,+(Y59/X59)*100,0)</f>
        <v>-2584.5609143435777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156469520</v>
      </c>
      <c r="F9" s="22">
        <v>153180160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>
        <v>12696604</v>
      </c>
      <c r="P9" s="22">
        <v>12711184</v>
      </c>
      <c r="Q9" s="22">
        <v>12644011</v>
      </c>
      <c r="R9" s="22">
        <v>38051799</v>
      </c>
      <c r="S9" s="22"/>
      <c r="T9" s="22"/>
      <c r="U9" s="22"/>
      <c r="V9" s="22"/>
      <c r="W9" s="22">
        <v>114878376</v>
      </c>
      <c r="X9" s="22">
        <v>153180160</v>
      </c>
      <c r="Y9" s="22">
        <v>-38301784</v>
      </c>
      <c r="Z9" s="23">
        <v>-25.004402658934421</v>
      </c>
      <c r="AA9" s="20">
        <v>153180160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1183130</v>
      </c>
      <c r="F13" s="22">
        <v>5126120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>
        <v>443587</v>
      </c>
      <c r="P13" s="22">
        <v>454399</v>
      </c>
      <c r="Q13" s="22">
        <v>460840</v>
      </c>
      <c r="R13" s="22">
        <v>1358826</v>
      </c>
      <c r="S13" s="22"/>
      <c r="T13" s="22"/>
      <c r="U13" s="22"/>
      <c r="V13" s="22"/>
      <c r="W13" s="22">
        <v>3905478</v>
      </c>
      <c r="X13" s="22">
        <v>5126120</v>
      </c>
      <c r="Y13" s="22">
        <v>-1220642</v>
      </c>
      <c r="Z13" s="23">
        <v>-23.812201040943247</v>
      </c>
      <c r="AA13" s="20">
        <v>5126120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>
        <v>27560</v>
      </c>
      <c r="P17" s="22">
        <v>27560</v>
      </c>
      <c r="Q17" s="22">
        <v>27560</v>
      </c>
      <c r="R17" s="22">
        <v>82680</v>
      </c>
      <c r="S17" s="22"/>
      <c r="T17" s="22"/>
      <c r="U17" s="22"/>
      <c r="V17" s="22"/>
      <c r="W17" s="22">
        <v>242161</v>
      </c>
      <c r="X17" s="22">
        <v>3600</v>
      </c>
      <c r="Y17" s="22">
        <v>238561</v>
      </c>
      <c r="Z17" s="23">
        <v>6626.6944444444453</v>
      </c>
      <c r="AA17" s="20">
        <v>5300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333970</v>
      </c>
      <c r="F19" s="22">
        <v>50000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>
        <v>247</v>
      </c>
      <c r="R19" s="22">
        <v>247</v>
      </c>
      <c r="S19" s="22"/>
      <c r="T19" s="22"/>
      <c r="U19" s="22"/>
      <c r="V19" s="22"/>
      <c r="W19" s="22">
        <v>43642</v>
      </c>
      <c r="X19" s="22">
        <v>50000</v>
      </c>
      <c r="Y19" s="22">
        <v>-6358</v>
      </c>
      <c r="Z19" s="23">
        <v>-12.715999999999999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>
        <v>19132379</v>
      </c>
      <c r="P25" s="22">
        <v>8460</v>
      </c>
      <c r="Q25" s="22">
        <v>7560</v>
      </c>
      <c r="R25" s="22">
        <v>19148399</v>
      </c>
      <c r="S25" s="22"/>
      <c r="T25" s="22"/>
      <c r="U25" s="22"/>
      <c r="V25" s="22"/>
      <c r="W25" s="22">
        <v>43667116</v>
      </c>
      <c r="X25" s="22">
        <v>37598040</v>
      </c>
      <c r="Y25" s="22">
        <v>6069076</v>
      </c>
      <c r="Z25" s="23">
        <v>16.142001019202066</v>
      </c>
      <c r="AA25" s="20">
        <v>50130360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4167850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>
        <v>519334</v>
      </c>
      <c r="P28" s="22">
        <v>518987</v>
      </c>
      <c r="Q28" s="22">
        <v>-3182793</v>
      </c>
      <c r="R28" s="22">
        <v>-2144472</v>
      </c>
      <c r="S28" s="22"/>
      <c r="T28" s="22"/>
      <c r="U28" s="22"/>
      <c r="V28" s="22"/>
      <c r="W28" s="22">
        <v>1041376</v>
      </c>
      <c r="X28" s="22">
        <v>3125880</v>
      </c>
      <c r="Y28" s="22">
        <v>-2084504</v>
      </c>
      <c r="Z28" s="23">
        <v>-66.685349405607383</v>
      </c>
      <c r="AA28" s="20">
        <v>4167850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212659790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32819464</v>
      </c>
      <c r="P32" s="31">
        <f t="shared" si="0"/>
        <v>13720590</v>
      </c>
      <c r="Q32" s="31">
        <f t="shared" si="0"/>
        <v>9957425</v>
      </c>
      <c r="R32" s="31">
        <f t="shared" si="0"/>
        <v>56497479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163778149</v>
      </c>
      <c r="X32" s="31">
        <f t="shared" si="0"/>
        <v>199083800</v>
      </c>
      <c r="Y32" s="31">
        <f t="shared" si="0"/>
        <v>-35305651</v>
      </c>
      <c r="Z32" s="32">
        <f>+IF(X32&lt;&gt;0,+(Y32/X32)*100,0)</f>
        <v>-17.734065252923642</v>
      </c>
      <c r="AA32" s="29">
        <f>SUM(AA6:AA31)</f>
        <v>212659790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45500590</v>
      </c>
      <c r="F34" s="22">
        <v>43562830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>
        <v>3654389</v>
      </c>
      <c r="P34" s="22">
        <v>3299662</v>
      </c>
      <c r="Q34" s="22">
        <v>2963125</v>
      </c>
      <c r="R34" s="22">
        <v>9917176</v>
      </c>
      <c r="S34" s="22"/>
      <c r="T34" s="22"/>
      <c r="U34" s="22"/>
      <c r="V34" s="22"/>
      <c r="W34" s="22">
        <v>31339206</v>
      </c>
      <c r="X34" s="22">
        <v>40370558</v>
      </c>
      <c r="Y34" s="22">
        <v>-9031352</v>
      </c>
      <c r="Z34" s="23">
        <v>-22.371134924615113</v>
      </c>
      <c r="AA34" s="20">
        <v>43562830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16396430</v>
      </c>
      <c r="F37" s="22">
        <v>18699000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>
        <v>1310059</v>
      </c>
      <c r="P37" s="22">
        <v>797073</v>
      </c>
      <c r="Q37" s="22">
        <v>408364</v>
      </c>
      <c r="R37" s="22">
        <v>2515496</v>
      </c>
      <c r="S37" s="22"/>
      <c r="T37" s="22"/>
      <c r="U37" s="22"/>
      <c r="V37" s="22"/>
      <c r="W37" s="22">
        <v>9233558</v>
      </c>
      <c r="X37" s="22">
        <v>14495891</v>
      </c>
      <c r="Y37" s="22">
        <v>-5262333</v>
      </c>
      <c r="Z37" s="23">
        <v>-36.302239027597544</v>
      </c>
      <c r="AA37" s="20">
        <v>18699000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3612617</v>
      </c>
      <c r="F38" s="22">
        <v>1612617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1612617</v>
      </c>
      <c r="Y38" s="22">
        <v>-1612617</v>
      </c>
      <c r="Z38" s="23">
        <v>-100</v>
      </c>
      <c r="AA38" s="20">
        <v>1612617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>
        <v>320101</v>
      </c>
      <c r="P39" s="22">
        <v>320101</v>
      </c>
      <c r="Q39" s="22">
        <v>320101</v>
      </c>
      <c r="R39" s="22">
        <v>960303</v>
      </c>
      <c r="S39" s="22"/>
      <c r="T39" s="22"/>
      <c r="U39" s="22"/>
      <c r="V39" s="22"/>
      <c r="W39" s="22">
        <v>2880909</v>
      </c>
      <c r="X39" s="22">
        <v>2880900</v>
      </c>
      <c r="Y39" s="22">
        <v>9</v>
      </c>
      <c r="Z39" s="23"/>
      <c r="AA39" s="20">
        <v>3841190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776700</v>
      </c>
      <c r="Y40" s="22">
        <v>-483234</v>
      </c>
      <c r="Z40" s="23">
        <v>-62.216299729625334</v>
      </c>
      <c r="AA40" s="20">
        <v>1035000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27359682</v>
      </c>
      <c r="F41" s="22">
        <v>37744222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>
        <v>6410006</v>
      </c>
      <c r="P41" s="22">
        <v>2573323</v>
      </c>
      <c r="Q41" s="22">
        <v>3485013</v>
      </c>
      <c r="R41" s="22">
        <v>12468342</v>
      </c>
      <c r="S41" s="22"/>
      <c r="T41" s="22"/>
      <c r="U41" s="22"/>
      <c r="V41" s="22"/>
      <c r="W41" s="22">
        <v>27694378</v>
      </c>
      <c r="X41" s="22">
        <v>29296601</v>
      </c>
      <c r="Y41" s="22">
        <v>-1602223</v>
      </c>
      <c r="Z41" s="23">
        <v>-5.4689723220792752</v>
      </c>
      <c r="AA41" s="20">
        <v>37744222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333066</v>
      </c>
      <c r="F43" s="22">
        <v>2333066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>
        <v>323609</v>
      </c>
      <c r="P43" s="22">
        <v>675589</v>
      </c>
      <c r="Q43" s="22">
        <v>624552</v>
      </c>
      <c r="R43" s="22">
        <v>1623750</v>
      </c>
      <c r="S43" s="22"/>
      <c r="T43" s="22"/>
      <c r="U43" s="22"/>
      <c r="V43" s="22"/>
      <c r="W43" s="22">
        <v>7899301</v>
      </c>
      <c r="X43" s="22">
        <v>2333066</v>
      </c>
      <c r="Y43" s="22">
        <v>5566235</v>
      </c>
      <c r="Z43" s="23">
        <v>238.58026305299549</v>
      </c>
      <c r="AA43" s="20">
        <v>2333066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21427599</v>
      </c>
      <c r="F44" s="22">
        <v>21039269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>
        <v>2678969</v>
      </c>
      <c r="P44" s="22">
        <v>3389149</v>
      </c>
      <c r="Q44" s="22">
        <v>3105140</v>
      </c>
      <c r="R44" s="22">
        <v>9173258</v>
      </c>
      <c r="S44" s="22"/>
      <c r="T44" s="22"/>
      <c r="U44" s="22"/>
      <c r="V44" s="22"/>
      <c r="W44" s="22">
        <v>16450277</v>
      </c>
      <c r="X44" s="22">
        <v>15954253</v>
      </c>
      <c r="Y44" s="22">
        <v>496024</v>
      </c>
      <c r="Z44" s="23">
        <v>3.1090393263789911</v>
      </c>
      <c r="AA44" s="20">
        <v>21039269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129867194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14697133</v>
      </c>
      <c r="P47" s="31">
        <f t="shared" si="1"/>
        <v>11054897</v>
      </c>
      <c r="Q47" s="31">
        <f t="shared" si="1"/>
        <v>10906295</v>
      </c>
      <c r="R47" s="31">
        <f t="shared" si="1"/>
        <v>36658325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95791095</v>
      </c>
      <c r="X47" s="31">
        <f t="shared" si="1"/>
        <v>107720586</v>
      </c>
      <c r="Y47" s="31">
        <f t="shared" si="1"/>
        <v>-11929491</v>
      </c>
      <c r="Z47" s="32">
        <f>+IF(X47&lt;&gt;0,+(Y47/X47)*100,0)</f>
        <v>-11.074476516494256</v>
      </c>
      <c r="AA47" s="29">
        <f>SUM(AA34:AA46)</f>
        <v>129867194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91484066</v>
      </c>
      <c r="F48" s="41">
        <f t="shared" si="2"/>
        <v>82792596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18122331</v>
      </c>
      <c r="P48" s="41">
        <f t="shared" si="2"/>
        <v>2665693</v>
      </c>
      <c r="Q48" s="41">
        <f t="shared" si="2"/>
        <v>-948870</v>
      </c>
      <c r="R48" s="41">
        <f t="shared" si="2"/>
        <v>19839154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67987054</v>
      </c>
      <c r="X48" s="41">
        <f t="shared" si="2"/>
        <v>91363214</v>
      </c>
      <c r="Y48" s="41">
        <f t="shared" si="2"/>
        <v>-23376160</v>
      </c>
      <c r="Z48" s="42">
        <f>+IF(X48&lt;&gt;0,+(Y48/X48)*100,0)</f>
        <v>-25.585965047157821</v>
      </c>
      <c r="AA48" s="39">
        <f>+AA32-AA47</f>
        <v>82792596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9555858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>
        <v>28135</v>
      </c>
      <c r="P49" s="22">
        <v>2673</v>
      </c>
      <c r="Q49" s="22"/>
      <c r="R49" s="22">
        <v>30808</v>
      </c>
      <c r="S49" s="22"/>
      <c r="T49" s="22"/>
      <c r="U49" s="22"/>
      <c r="V49" s="22"/>
      <c r="W49" s="22">
        <v>9380009</v>
      </c>
      <c r="X49" s="22">
        <v>7166889</v>
      </c>
      <c r="Y49" s="22">
        <v>2213120</v>
      </c>
      <c r="Z49" s="23">
        <v>30.879786194539914</v>
      </c>
      <c r="AA49" s="20">
        <v>9555858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101259066</v>
      </c>
      <c r="F51" s="50">
        <f t="shared" si="3"/>
        <v>92348454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18150466</v>
      </c>
      <c r="P51" s="50">
        <f t="shared" si="3"/>
        <v>2668366</v>
      </c>
      <c r="Q51" s="50">
        <f t="shared" si="3"/>
        <v>-948870</v>
      </c>
      <c r="R51" s="50">
        <f t="shared" si="3"/>
        <v>19869962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77367063</v>
      </c>
      <c r="X51" s="50">
        <f t="shared" si="3"/>
        <v>98530103</v>
      </c>
      <c r="Y51" s="50">
        <f t="shared" si="3"/>
        <v>-21163040</v>
      </c>
      <c r="Z51" s="51">
        <f>+IF(X51&lt;&gt;0,+(Y51/X51)*100,0)</f>
        <v>-21.478755583966048</v>
      </c>
      <c r="AA51" s="48">
        <f>SUM(AA48:AA50)</f>
        <v>92348454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101259066</v>
      </c>
      <c r="F53" s="56">
        <f t="shared" si="4"/>
        <v>92348454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18150466</v>
      </c>
      <c r="P53" s="56">
        <f t="shared" si="4"/>
        <v>2668366</v>
      </c>
      <c r="Q53" s="56">
        <f t="shared" si="4"/>
        <v>-948870</v>
      </c>
      <c r="R53" s="56">
        <f t="shared" si="4"/>
        <v>19869962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77367063</v>
      </c>
      <c r="X53" s="56">
        <f t="shared" si="4"/>
        <v>98530103</v>
      </c>
      <c r="Y53" s="56">
        <f t="shared" si="4"/>
        <v>-21163040</v>
      </c>
      <c r="Z53" s="57">
        <f>+IF(X53&lt;&gt;0,+(Y53/X53)*100,0)</f>
        <v>-21.478755583966048</v>
      </c>
      <c r="AA53" s="54">
        <f>+AA51-AA52</f>
        <v>92348454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101259066</v>
      </c>
      <c r="F56" s="50">
        <f t="shared" si="5"/>
        <v>92348454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18150466</v>
      </c>
      <c r="P56" s="50">
        <f t="shared" si="5"/>
        <v>2668366</v>
      </c>
      <c r="Q56" s="50">
        <f t="shared" si="5"/>
        <v>-948870</v>
      </c>
      <c r="R56" s="50">
        <f t="shared" si="5"/>
        <v>19869962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77367063</v>
      </c>
      <c r="X56" s="50">
        <f t="shared" si="5"/>
        <v>98530103</v>
      </c>
      <c r="Y56" s="50">
        <f t="shared" si="5"/>
        <v>-21163040</v>
      </c>
      <c r="Z56" s="51">
        <f>+IF(X56&lt;&gt;0,+(Y56/X56)*100,0)</f>
        <v>-21.478755583966048</v>
      </c>
      <c r="AA56" s="48">
        <f>SUM(AA53:AA55)</f>
        <v>92348454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101259066</v>
      </c>
      <c r="F59" s="67">
        <f t="shared" si="6"/>
        <v>92348454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18150466</v>
      </c>
      <c r="P59" s="67">
        <f t="shared" si="6"/>
        <v>2668366</v>
      </c>
      <c r="Q59" s="67">
        <f t="shared" si="6"/>
        <v>-948870</v>
      </c>
      <c r="R59" s="67">
        <f t="shared" si="6"/>
        <v>19869962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77367063</v>
      </c>
      <c r="X59" s="67">
        <f t="shared" si="6"/>
        <v>98530103</v>
      </c>
      <c r="Y59" s="67">
        <f t="shared" si="6"/>
        <v>-21163040</v>
      </c>
      <c r="Z59" s="68">
        <f>+IF(X59&lt;&gt;0,+(Y59/X59)*100,0)</f>
        <v>-21.478755583966048</v>
      </c>
      <c r="AA59" s="65">
        <f>SUM(AA56:AA58)</f>
        <v>92348454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CD2A26-34DE-4B73-A22D-B6E0D8E51140}"/>
</file>

<file path=customXml/itemProps2.xml><?xml version="1.0" encoding="utf-8"?>
<ds:datastoreItem xmlns:ds="http://schemas.openxmlformats.org/officeDocument/2006/customXml" ds:itemID="{086074D0-1D67-454A-BA13-C9443390FF96}"/>
</file>

<file path=customXml/itemProps3.xml><?xml version="1.0" encoding="utf-8"?>
<ds:datastoreItem xmlns:ds="http://schemas.openxmlformats.org/officeDocument/2006/customXml" ds:itemID="{1B8CF453-D924-484D-ADBF-DD7FEEE5F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2024-05-06T14:32:16Z</dcterms:created>
  <dcterms:modified xsi:type="dcterms:W3CDTF">2024-05-06T14:34:55Z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